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"/>
    </mc:Choice>
  </mc:AlternateContent>
  <bookViews>
    <workbookView xWindow="0" yWindow="0" windowWidth="19200" windowHeight="10995" firstSheet="2" activeTab="4"/>
  </bookViews>
  <sheets>
    <sheet name="НИИ 2018" sheetId="31" state="hidden" r:id="rId1"/>
    <sheet name="ИГМА 2018" sheetId="32" state="hidden" r:id="rId2"/>
    <sheet name="Приложение 1" sheetId="36" r:id="rId3"/>
    <sheet name="Приложение 2" sheetId="35" r:id="rId4"/>
    <sheet name="Приложение 3" sheetId="33" r:id="rId5"/>
  </sheets>
  <definedNames>
    <definedName name="_xlnm.Print_Area" localSheetId="1">'ИГМА 2018'!$A$1:$E$44</definedName>
    <definedName name="_xlnm.Print_Area" localSheetId="0">'НИИ 2018'!$A$1:$E$64</definedName>
    <definedName name="_xlnm.Print_Area" localSheetId="3">'Приложение 2'!$A$1:$G$60</definedName>
    <definedName name="_xlnm.Print_Area" localSheetId="4">'Приложение 3'!$A$1:$G$87</definedName>
  </definedNames>
  <calcPr calcId="152511"/>
</workbook>
</file>

<file path=xl/calcChain.xml><?xml version="1.0" encoding="utf-8"?>
<calcChain xmlns="http://schemas.openxmlformats.org/spreadsheetml/2006/main">
  <c r="F42" i="36" l="1"/>
  <c r="F39" i="36"/>
  <c r="G29" i="36"/>
  <c r="F29" i="36"/>
  <c r="G37" i="36"/>
  <c r="G42" i="36" s="1"/>
  <c r="F37" i="36"/>
  <c r="B17" i="36"/>
  <c r="C17" i="36"/>
  <c r="D17" i="36"/>
  <c r="E17" i="36"/>
  <c r="B23" i="36"/>
  <c r="C23" i="36"/>
  <c r="G39" i="36" l="1"/>
  <c r="B13" i="36"/>
  <c r="C13" i="36"/>
  <c r="C17" i="33" l="1"/>
  <c r="B17" i="33"/>
  <c r="C11" i="33"/>
  <c r="B11" i="33"/>
  <c r="G84" i="33" l="1"/>
  <c r="F84" i="33"/>
  <c r="E83" i="33"/>
  <c r="D83" i="33"/>
  <c r="C82" i="33"/>
  <c r="B82" i="33"/>
  <c r="G52" i="33"/>
  <c r="F52" i="33"/>
  <c r="C52" i="33"/>
  <c r="B52" i="33"/>
  <c r="B68" i="33" l="1"/>
  <c r="G74" i="33" l="1"/>
  <c r="F74" i="33"/>
  <c r="C74" i="33"/>
  <c r="B74" i="33"/>
  <c r="G71" i="33"/>
  <c r="F71" i="33"/>
  <c r="C71" i="33"/>
  <c r="B71" i="33"/>
  <c r="E77" i="33"/>
  <c r="D77" i="33"/>
  <c r="E41" i="33"/>
  <c r="D41" i="33"/>
  <c r="E34" i="33"/>
  <c r="D34" i="33"/>
  <c r="E41" i="36" l="1"/>
  <c r="D41" i="36"/>
  <c r="B40" i="36"/>
  <c r="E26" i="36"/>
  <c r="D26" i="36"/>
  <c r="C26" i="36"/>
  <c r="B26" i="36"/>
  <c r="E23" i="36"/>
  <c r="D23" i="36"/>
  <c r="E20" i="36"/>
  <c r="D20" i="36"/>
  <c r="C20" i="36"/>
  <c r="B20" i="36"/>
  <c r="C40" i="36"/>
  <c r="G35" i="36"/>
  <c r="F35" i="36"/>
  <c r="C8" i="36"/>
  <c r="B8" i="36"/>
  <c r="G58" i="35"/>
  <c r="F58" i="35"/>
  <c r="E57" i="35"/>
  <c r="D57" i="35"/>
  <c r="G50" i="35"/>
  <c r="G55" i="35" s="1"/>
  <c r="F50" i="35"/>
  <c r="F55" i="35" s="1"/>
  <c r="E47" i="35"/>
  <c r="D47" i="35"/>
  <c r="C47" i="35"/>
  <c r="B47" i="35"/>
  <c r="E38" i="35"/>
  <c r="D38" i="35"/>
  <c r="C38" i="35"/>
  <c r="B38" i="35"/>
  <c r="C56" i="35"/>
  <c r="B56" i="35"/>
  <c r="E35" i="35"/>
  <c r="D35" i="35"/>
  <c r="C35" i="35"/>
  <c r="B35" i="35"/>
  <c r="E32" i="35"/>
  <c r="D32" i="35"/>
  <c r="C32" i="35"/>
  <c r="B32" i="35"/>
  <c r="G29" i="35"/>
  <c r="F29" i="35"/>
  <c r="E29" i="35"/>
  <c r="E55" i="35" s="1"/>
  <c r="D29" i="35"/>
  <c r="D55" i="35" s="1"/>
  <c r="C29" i="35"/>
  <c r="C55" i="35" s="1"/>
  <c r="B59" i="35" s="1"/>
  <c r="B29" i="35"/>
  <c r="B55" i="35" s="1"/>
  <c r="C20" i="35"/>
  <c r="B20" i="35"/>
  <c r="C15" i="35"/>
  <c r="B15" i="35"/>
  <c r="B9" i="35"/>
  <c r="B39" i="36" l="1"/>
  <c r="D39" i="36"/>
  <c r="C9" i="35"/>
  <c r="B60" i="35" s="1"/>
  <c r="C39" i="36"/>
  <c r="E39" i="36"/>
  <c r="B43" i="36" l="1"/>
  <c r="B44" i="36" s="1"/>
  <c r="C26" i="32" l="1"/>
  <c r="C20" i="32"/>
  <c r="C6" i="32"/>
  <c r="C36" i="31"/>
  <c r="E15" i="31" l="1"/>
  <c r="D15" i="31"/>
  <c r="D9" i="31"/>
  <c r="E7" i="31"/>
  <c r="E6" i="31"/>
  <c r="E9" i="31" s="1"/>
  <c r="C8" i="31"/>
  <c r="G77" i="33" l="1"/>
  <c r="F77" i="33"/>
  <c r="C77" i="33"/>
  <c r="B77" i="33"/>
  <c r="E61" i="33"/>
  <c r="G61" i="33"/>
  <c r="F61" i="33"/>
  <c r="D61" i="33"/>
  <c r="G45" i="33"/>
  <c r="F45" i="33"/>
  <c r="E45" i="33"/>
  <c r="E81" i="33" s="1"/>
  <c r="D45" i="33"/>
  <c r="D81" i="33" s="1"/>
  <c r="B36" i="31" l="1"/>
  <c r="C30" i="33" l="1"/>
  <c r="B30" i="33"/>
  <c r="E38" i="32" l="1"/>
  <c r="D38" i="32"/>
  <c r="B37" i="32"/>
  <c r="C37" i="32" l="1"/>
  <c r="G68" i="33"/>
  <c r="G65" i="33"/>
  <c r="G58" i="33"/>
  <c r="G55" i="33"/>
  <c r="G49" i="33"/>
  <c r="G41" i="33"/>
  <c r="G38" i="33"/>
  <c r="G34" i="33"/>
  <c r="F68" i="33"/>
  <c r="F65" i="33"/>
  <c r="F58" i="33"/>
  <c r="F55" i="33"/>
  <c r="F49" i="33"/>
  <c r="F41" i="33"/>
  <c r="F38" i="33"/>
  <c r="F34" i="33"/>
  <c r="C68" i="33"/>
  <c r="C65" i="33"/>
  <c r="C61" i="33"/>
  <c r="C58" i="33"/>
  <c r="C55" i="33"/>
  <c r="C49" i="33"/>
  <c r="C45" i="33"/>
  <c r="C41" i="33"/>
  <c r="C38" i="33"/>
  <c r="C34" i="33"/>
  <c r="B65" i="33"/>
  <c r="B61" i="33"/>
  <c r="B58" i="33"/>
  <c r="B55" i="33"/>
  <c r="B49" i="33"/>
  <c r="B45" i="33"/>
  <c r="B41" i="33"/>
  <c r="B38" i="33"/>
  <c r="B34" i="33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C81" i="33" l="1"/>
  <c r="F81" i="33"/>
  <c r="G81" i="33"/>
  <c r="B81" i="33"/>
  <c r="E55" i="31"/>
  <c r="C55" i="31"/>
  <c r="G36" i="32"/>
  <c r="B36" i="32"/>
  <c r="E36" i="32"/>
  <c r="D36" i="32"/>
  <c r="C36" i="32"/>
  <c r="F36" i="32"/>
  <c r="D55" i="31"/>
  <c r="B55" i="31"/>
  <c r="C7" i="32"/>
  <c r="C8" i="32"/>
  <c r="B8" i="32"/>
  <c r="B86" i="33" l="1"/>
  <c r="G87" i="33" s="1"/>
  <c r="B59" i="3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<sst xmlns="http://schemas.openxmlformats.org/spreadsheetml/2006/main" count="339" uniqueCount="92">
  <si>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</si>
  <si>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</si>
  <si>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</si>
  <si>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</si>
  <si>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</si>
  <si>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</si>
  <si>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</si>
  <si>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</si>
  <si>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</si>
  <si>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</si>
  <si>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</si>
  <si>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</si>
  <si>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</si>
  <si>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</si>
  <si>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</si>
  <si>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</si>
  <si>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</si>
  <si>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</si>
  <si>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</si>
  <si>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</si>
  <si>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</si>
  <si>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</si>
  <si>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</si>
  <si>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</si>
  <si>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</si>
  <si>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</si>
  <si>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</si>
  <si>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</si>
  <si>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</si>
  <si>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</si>
  <si>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</si>
  <si>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</si>
  <si>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</si>
  <si>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</si>
  <si>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</si>
  <si>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</si>
  <si>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</si>
  <si>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</si>
  <si>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</si>
  <si>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</si>
  <si>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</si>
  <si>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</si>
  <si>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</si>
  <si>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</si>
  <si>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</si>
  <si>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</si>
  <si>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</si>
  <si>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</si>
  <si>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</si>
  <si>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</si>
  <si>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</si>
  <si>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</si>
  <si>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</si>
  <si>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</si>
  <si>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</si>
  <si>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</si>
  <si>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</si>
  <si>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</si>
  <si>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</si>
  <si>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</si>
  <si>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</si>
  <si>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</si>
  <si>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</si>
  <si>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</si>
  <si>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</si>
  <si>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</si>
  <si>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</si>
  <si>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</si>
  <si>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</si>
  <si>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</si>
  <si>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Врач-пульмонолог 75</t>
  </si>
  <si>
    <t xml:space="preserve">неонатальный скрининг новорожденных </t>
  </si>
  <si>
    <t xml:space="preserve">пренатальная (дородовая) диагностика у беременных женщин </t>
  </si>
  <si>
    <t>Врач-генетик 13</t>
  </si>
  <si>
    <t>Врач-рентгенолог 78</t>
  </si>
  <si>
    <t xml:space="preserve">нагрузочное ЭКГ-тестирование (велоэргометрия) </t>
  </si>
  <si>
    <t>компьютерная томография без контрастирования</t>
  </si>
  <si>
    <t>Акушер (самостоятельный прием) 3</t>
  </si>
  <si>
    <t>Врач-стоматолог детский 86</t>
  </si>
  <si>
    <t>Дерматовенерология 16</t>
  </si>
  <si>
    <t>Врач-оториноларинголог 162</t>
  </si>
  <si>
    <t>Дуплексное сканирование сосудов</t>
  </si>
  <si>
    <t xml:space="preserve">Объемы и стоимость медицинской помощи ФГБОУ ВО ИвГМА Минздрава России на 2021 год </t>
  </si>
  <si>
    <t xml:space="preserve">Объемы и стоимость медицинской помощи ФГБУ "Ив НИИ М и Д им. В.Н. Городкова" Минздрава России на 2021 год </t>
  </si>
  <si>
    <t>Объемы и стоимость медицинской помощи ФГБУЗ МЦ "Решма" ФМБА России на 2021 год</t>
  </si>
  <si>
    <t>Врач ультразвуковой диагностики 106</t>
  </si>
  <si>
    <t>Рентгеноденситометрия одной области</t>
  </si>
  <si>
    <t>Рентгеноденситометрия двух областей</t>
  </si>
  <si>
    <t>Инфекционные болезни 28</t>
  </si>
  <si>
    <t xml:space="preserve">Приложение 1
к протоколу Комиссии
по разработке территориальной
программы обязательного
 медицинского страхования
 от 03.02.2021 № 2
</t>
  </si>
  <si>
    <t xml:space="preserve">Приложение 2
к протоколу Комиссии
по разработке территориальной
программы обязательного
 медицинского страхования
 от 03.02.2021 № 2
</t>
  </si>
  <si>
    <t xml:space="preserve">Приложение 3
к протоколу Комиссии
по разработке территориальной
программы обязательного
 медицинского страхования
 от 03.02.2021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</si>
</sst>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_-* #,##0_р_._-;\-* #,##0_р_._-;_-* &quot;-&quot;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00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9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center"/>
    </xf>
    <xf numFmtId="166" fontId="9" fillId="0" borderId="14" xfId="2" applyNumberFormat="1" applyFont="1" applyBorder="1" applyAlignment="1">
      <alignment horizontal="right" vertical="center"/>
    </xf>
    <xf numFmtId="164" fontId="2" fillId="0" borderId="46" xfId="1" applyFont="1" applyBorder="1" applyAlignment="1">
      <alignment vertical="center"/>
    </xf>
    <xf numFmtId="167" fontId="14" fillId="0" borderId="1" xfId="0" applyNumberFormat="1" applyFont="1" applyFill="1" applyBorder="1" applyAlignment="1">
      <alignment horizontal="center"/>
    </xf>
    <xf numFmtId="164" fontId="4" fillId="0" borderId="31" xfId="1" applyFont="1" applyBorder="1" applyAlignment="1">
      <alignment vertical="center"/>
    </xf>
    <xf numFmtId="165" fontId="4" fillId="0" borderId="65" xfId="1" applyNumberFormat="1" applyFont="1" applyBorder="1" applyAlignment="1">
      <alignment vertical="center"/>
    </xf>
    <xf numFmtId="164" fontId="4" fillId="0" borderId="32" xfId="1" applyFont="1" applyBorder="1" applyAlignment="1">
      <alignment vertical="center"/>
    </xf>
    <xf numFmtId="164" fontId="4" fillId="0" borderId="1" xfId="1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164" fontId="2" fillId="0" borderId="13" xfId="1" applyFont="1" applyBorder="1" applyAlignment="1">
      <alignment vertical="center"/>
    </xf>
    <xf numFmtId="164" fontId="2" fillId="0" borderId="47" xfId="1" applyFont="1" applyBorder="1" applyAlignment="1">
      <alignment vertical="center"/>
    </xf>
    <xf numFmtId="164" fontId="2" fillId="0" borderId="14" xfId="1" applyFont="1" applyBorder="1" applyAlignment="1">
      <alignment vertical="center"/>
    </xf>
    <xf numFmtId="164" fontId="3" fillId="0" borderId="21" xfId="1" applyNumberFormat="1" applyFont="1" applyBorder="1" applyAlignment="1">
      <alignment vertical="center"/>
    </xf>
    <xf numFmtId="164" fontId="4" fillId="0" borderId="47" xfId="1" applyNumberFormat="1" applyFont="1" applyBorder="1" applyAlignment="1">
      <alignment vertical="center"/>
    </xf>
    <xf numFmtId="164" fontId="4" fillId="0" borderId="27" xfId="1" applyNumberFormat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164" fontId="3" fillId="0" borderId="11" xfId="1" applyNumberFormat="1" applyFont="1" applyFill="1" applyBorder="1" applyAlignment="1">
      <alignment vertical="center"/>
    </xf>
    <xf numFmtId="164" fontId="4" fillId="0" borderId="27" xfId="1" applyNumberFormat="1" applyFont="1" applyBorder="1" applyAlignment="1">
      <alignment vertical="center"/>
    </xf>
    <xf numFmtId="164" fontId="4" fillId="0" borderId="9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164" fontId="6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65" t="s">
        <v>46</v>
      </c>
      <c r="E1" s="265"/>
      <c r="F1" s="156"/>
      <c r="G1" s="156"/>
    </row>
    <row r="2" spans="1:9" ht="37.5" customHeight="1" x14ac:dyDescent="0.25">
      <c r="A2" s="272" t="s">
        <v>37</v>
      </c>
      <c r="B2" s="272"/>
      <c r="C2" s="272"/>
      <c r="D2" s="272"/>
      <c r="E2" s="272"/>
    </row>
    <row r="3" spans="1:9" ht="6.75" hidden="1" customHeight="1" x14ac:dyDescent="0.25"/>
    <row r="4" spans="1:9" ht="24" customHeight="1" thickBot="1" x14ac:dyDescent="0.3">
      <c r="A4" s="271" t="s">
        <v>0</v>
      </c>
      <c r="B4" s="271"/>
      <c r="C4" s="271"/>
      <c r="D4" s="271"/>
      <c r="E4" s="271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74" t="s">
        <v>22</v>
      </c>
      <c r="C6" s="276" t="s">
        <v>22</v>
      </c>
      <c r="D6" s="42">
        <v>6521</v>
      </c>
      <c r="E6" s="38">
        <f>107355208.59+E12</f>
        <v>130322918.59</v>
      </c>
      <c r="H6" s="113"/>
      <c r="I6" s="113"/>
    </row>
    <row r="7" spans="1:9" s="24" customFormat="1" ht="39.75" customHeight="1" x14ac:dyDescent="0.25">
      <c r="A7" s="26" t="s">
        <v>47</v>
      </c>
      <c r="B7" s="275"/>
      <c r="C7" s="277"/>
      <c r="D7" s="43">
        <v>320</v>
      </c>
      <c r="E7" s="35">
        <f>3497232.84+E14</f>
        <v>72720690.840000004</v>
      </c>
      <c r="H7" s="114"/>
      <c r="I7" s="113"/>
    </row>
    <row r="8" spans="1:9" s="24" customFormat="1" ht="23.25" customHeight="1" thickBot="1" x14ac:dyDescent="0.3">
      <c r="A8" s="27" t="s">
        <v>42</v>
      </c>
      <c r="B8" s="126">
        <v>4651</v>
      </c>
      <c r="C8" s="127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0">
        <f>B8</f>
        <v>4651</v>
      </c>
      <c r="C9" s="121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71" t="s">
        <v>13</v>
      </c>
      <c r="B10" s="271"/>
      <c r="C10" s="271"/>
      <c r="D10" s="271"/>
      <c r="E10" s="271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78" t="s">
        <v>22</v>
      </c>
      <c r="C12" s="281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79"/>
      <c r="C13" s="282"/>
      <c r="D13" s="43"/>
      <c r="E13" s="34"/>
    </row>
    <row r="14" spans="1:9" s="24" customFormat="1" ht="37.5" customHeight="1" thickBot="1" x14ac:dyDescent="0.3">
      <c r="A14" s="27" t="s">
        <v>47</v>
      </c>
      <c r="B14" s="279"/>
      <c r="C14" s="282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80"/>
      <c r="C15" s="283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73" t="s">
        <v>3</v>
      </c>
      <c r="B17" s="273"/>
      <c r="C17" s="273"/>
      <c r="D17" s="116"/>
      <c r="E17" s="116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7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73" t="s">
        <v>17</v>
      </c>
      <c r="B22" s="273"/>
      <c r="C22" s="273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71" t="s">
        <v>4</v>
      </c>
      <c r="B26" s="271"/>
      <c r="C26" s="271"/>
      <c r="D26" s="271"/>
      <c r="E26" s="271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1019238.84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352721.14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7">
        <v>1993</v>
      </c>
      <c r="C33" s="63">
        <v>352721.14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26673</v>
      </c>
      <c r="C35" s="58">
        <f>C36</f>
        <v>15170334.369999999</v>
      </c>
      <c r="D35" s="28">
        <f>D37</f>
        <v>3300</v>
      </c>
      <c r="E35" s="141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f>9634+9067+7972</f>
        <v>26673</v>
      </c>
      <c r="C36" s="63">
        <f>2749809.41+3000934.19+9419590.77</f>
        <v>15170334.369999999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3300</v>
      </c>
      <c r="E37" s="140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1722</v>
      </c>
      <c r="C38" s="58">
        <f>C39</f>
        <v>418721.5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1722</v>
      </c>
      <c r="C39" s="63">
        <v>418721.5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223</v>
      </c>
      <c r="C47" s="58">
        <f>C48</f>
        <v>45601.919999999998</v>
      </c>
      <c r="D47" s="28">
        <f>D49</f>
        <v>346</v>
      </c>
      <c r="E47" s="141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223</v>
      </c>
      <c r="C48" s="63">
        <v>45601.919999999998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>
        <v>346</v>
      </c>
      <c r="E49" s="140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0</v>
      </c>
      <c r="G50" s="152">
        <f>G53+G54</f>
        <v>0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ht="34.5" hidden="1" customHeight="1" x14ac:dyDescent="0.25">
      <c r="A53" s="100" t="s">
        <v>27</v>
      </c>
      <c r="B53" s="124"/>
      <c r="C53" s="102"/>
      <c r="D53" s="103"/>
      <c r="E53" s="143"/>
      <c r="F53" s="147"/>
      <c r="G53" s="148"/>
    </row>
    <row r="54" spans="1:7" s="24" customFormat="1" ht="32.25" hidden="1" thickBot="1" x14ac:dyDescent="0.3">
      <c r="A54" s="104" t="s">
        <v>28</v>
      </c>
      <c r="B54" s="169"/>
      <c r="C54" s="105"/>
      <c r="D54" s="106"/>
      <c r="E54" s="144"/>
      <c r="F54" s="149"/>
      <c r="G54" s="150"/>
    </row>
    <row r="55" spans="1:7" s="24" customFormat="1" ht="16.5" thickBot="1" x14ac:dyDescent="0.3">
      <c r="A55" s="37" t="s">
        <v>2</v>
      </c>
      <c r="B55" s="122">
        <f>B29+B32+B35+B38+B47+B50</f>
        <v>33239</v>
      </c>
      <c r="C55" s="111">
        <f>C29+C32+C35+C38+C47+C50</f>
        <v>17006617.770000003</v>
      </c>
      <c r="D55" s="110">
        <f>D29+D32+D35+D38+D47+D50</f>
        <v>3646</v>
      </c>
      <c r="E55" s="155">
        <f>E29+E32+E35+E38+E47+E50</f>
        <v>3656768.74</v>
      </c>
      <c r="F55" s="110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7">
        <f>B30+B33+B36+B39+B48</f>
        <v>33239</v>
      </c>
      <c r="C56" s="71">
        <f>C30+C33+C36+C39+C48</f>
        <v>17006617.770000003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3646</v>
      </c>
      <c r="E57" s="146">
        <f>E31+E34+E37+E40+E49</f>
        <v>3656768.74</v>
      </c>
      <c r="F57" s="103">
        <v>0</v>
      </c>
      <c r="G57" s="108">
        <v>0</v>
      </c>
    </row>
    <row r="58" spans="1:7" s="24" customFormat="1" hidden="1" x14ac:dyDescent="0.25">
      <c r="A58" s="107" t="s">
        <v>25</v>
      </c>
      <c r="B58" s="124"/>
      <c r="C58" s="102"/>
      <c r="D58" s="103"/>
      <c r="E58" s="102"/>
      <c r="F58" s="147">
        <f>F53+F54</f>
        <v>0</v>
      </c>
      <c r="G58" s="154">
        <f>G53+G54</f>
        <v>0</v>
      </c>
    </row>
    <row r="59" spans="1:7" s="24" customFormat="1" ht="16.5" thickBot="1" x14ac:dyDescent="0.3">
      <c r="A59" s="142" t="s">
        <v>2</v>
      </c>
      <c r="B59" s="268">
        <f>C55+E55+G55</f>
        <v>20663386.510000005</v>
      </c>
      <c r="C59" s="269"/>
      <c r="D59" s="269"/>
      <c r="E59" s="269"/>
      <c r="F59" s="269"/>
      <c r="G59" s="270"/>
    </row>
    <row r="60" spans="1:7" s="76" customFormat="1" ht="19.5" thickBot="1" x14ac:dyDescent="0.3">
      <c r="A60" s="73" t="s">
        <v>9</v>
      </c>
      <c r="B60" s="266">
        <f>E9+C20+C24+B59</f>
        <v>316237059.62</v>
      </c>
      <c r="C60" s="267"/>
      <c r="D60" s="267"/>
      <c r="E60" s="267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65" t="s">
        <v>55</v>
      </c>
      <c r="E1" s="265"/>
      <c r="F1" s="265"/>
      <c r="G1" s="265"/>
    </row>
    <row r="2" spans="1:7" ht="33" customHeight="1" x14ac:dyDescent="0.25">
      <c r="A2" s="287" t="s">
        <v>39</v>
      </c>
      <c r="B2" s="287"/>
      <c r="C2" s="287"/>
      <c r="D2" s="287"/>
      <c r="E2" s="287"/>
    </row>
    <row r="3" spans="1:7" hidden="1" x14ac:dyDescent="0.25"/>
    <row r="4" spans="1:7" ht="32.25" customHeight="1" thickBot="1" x14ac:dyDescent="0.3">
      <c r="A4" s="271" t="s">
        <v>0</v>
      </c>
      <c r="B4" s="271"/>
      <c r="C4" s="271"/>
      <c r="D4" s="271"/>
      <c r="E4" s="271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8">
        <v>8250</v>
      </c>
      <c r="C6" s="129">
        <f>E6</f>
        <v>14422258.25</v>
      </c>
      <c r="D6" s="83">
        <v>500</v>
      </c>
      <c r="E6" s="134">
        <v>14422258.25</v>
      </c>
    </row>
    <row r="7" spans="1:7" ht="16.5" hidden="1" thickBot="1" x14ac:dyDescent="0.3">
      <c r="A7" s="130"/>
      <c r="B7" s="131"/>
      <c r="C7" s="132">
        <f t="shared" ref="C7:C8" si="0">E7</f>
        <v>0</v>
      </c>
      <c r="D7" s="133"/>
      <c r="E7" s="135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6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73" t="s">
        <v>3</v>
      </c>
      <c r="B10" s="273"/>
      <c r="C10" s="273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71" t="s">
        <v>4</v>
      </c>
      <c r="B15" s="271"/>
      <c r="C15" s="271"/>
      <c r="D15" s="271"/>
      <c r="E15" s="271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2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2">
        <f>B19+B22+B25+B28+B31</f>
        <v>1200</v>
      </c>
      <c r="C36" s="137">
        <f>C19+C22+C25+C28</f>
        <v>1101787.6000000001</v>
      </c>
      <c r="D36" s="51">
        <f>D19+D22+D25+D28</f>
        <v>1700</v>
      </c>
      <c r="E36" s="153">
        <f>E19+E22+E25+E28</f>
        <v>1195119.04</v>
      </c>
      <c r="F36" s="51">
        <f>F17+F31</f>
        <v>0</v>
      </c>
      <c r="G36" s="153">
        <f>G17+G31</f>
        <v>0</v>
      </c>
    </row>
    <row r="37" spans="1:7" s="24" customFormat="1" x14ac:dyDescent="0.25">
      <c r="A37" s="88" t="s">
        <v>7</v>
      </c>
      <c r="B37" s="159">
        <f>B20+B23+B26+B29</f>
        <v>1200</v>
      </c>
      <c r="C37" s="160">
        <f>C20+C23+C26+C29</f>
        <v>1101787.6000000001</v>
      </c>
      <c r="D37" s="62">
        <v>0</v>
      </c>
      <c r="E37" s="123">
        <v>0</v>
      </c>
      <c r="F37" s="62">
        <v>0</v>
      </c>
      <c r="G37" s="123">
        <v>0</v>
      </c>
    </row>
    <row r="38" spans="1:7" s="24" customFormat="1" x14ac:dyDescent="0.25">
      <c r="A38" s="107" t="s">
        <v>19</v>
      </c>
      <c r="B38" s="124">
        <v>0</v>
      </c>
      <c r="C38" s="101">
        <v>0</v>
      </c>
      <c r="D38" s="101">
        <f>D21+D24+D27+D30</f>
        <v>1700</v>
      </c>
      <c r="E38" s="164">
        <f>E21+E24+E27+E30</f>
        <v>1195119.04</v>
      </c>
      <c r="F38" s="101">
        <v>0</v>
      </c>
      <c r="G38" s="125">
        <v>0</v>
      </c>
    </row>
    <row r="39" spans="1:7" s="24" customFormat="1" hidden="1" x14ac:dyDescent="0.25">
      <c r="A39" s="107" t="s">
        <v>25</v>
      </c>
      <c r="B39" s="124"/>
      <c r="C39" s="103"/>
      <c r="D39" s="103"/>
      <c r="E39" s="165"/>
      <c r="F39" s="101">
        <f>F18+F34+F35</f>
        <v>0</v>
      </c>
      <c r="G39" s="108">
        <f>G18+G34+G35</f>
        <v>0</v>
      </c>
    </row>
    <row r="40" spans="1:7" s="24" customFormat="1" ht="26.25" customHeight="1" thickBot="1" x14ac:dyDescent="0.3">
      <c r="A40" s="151" t="s">
        <v>2</v>
      </c>
      <c r="B40" s="288">
        <f>C36+E36+G36</f>
        <v>2296906.64</v>
      </c>
      <c r="C40" s="289"/>
      <c r="D40" s="289"/>
      <c r="E40" s="290"/>
      <c r="F40" s="157"/>
      <c r="G40" s="158"/>
    </row>
    <row r="41" spans="1:7" s="76" customFormat="1" ht="24.75" customHeight="1" thickBot="1" x14ac:dyDescent="0.3">
      <c r="A41" s="73" t="s">
        <v>9</v>
      </c>
      <c r="B41" s="284">
        <f>E8+C13+B40</f>
        <v>32167709.509999998</v>
      </c>
      <c r="C41" s="285"/>
      <c r="D41" s="285"/>
      <c r="E41" s="286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view="pageBreakPreview" zoomScale="80" zoomScaleNormal="70" zoomScaleSheetLayoutView="80" workbookViewId="0">
      <selection activeCell="B38" sqref="B38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65" t="s">
        <v>89</v>
      </c>
      <c r="G1" s="265"/>
    </row>
    <row r="2" spans="1:7" ht="33" customHeight="1" x14ac:dyDescent="0.25">
      <c r="A2" s="287" t="s">
        <v>82</v>
      </c>
      <c r="B2" s="287"/>
      <c r="C2" s="287"/>
      <c r="D2" s="287"/>
      <c r="E2" s="287"/>
    </row>
    <row r="4" spans="1:7" ht="32.25" hidden="1" customHeight="1" thickBot="1" x14ac:dyDescent="0.3">
      <c r="A4" s="271" t="s">
        <v>0</v>
      </c>
      <c r="B4" s="271"/>
      <c r="C4" s="271"/>
      <c r="D4" s="271"/>
      <c r="E4" s="271"/>
    </row>
    <row r="5" spans="1:7" ht="74.25" hidden="1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hidden="1" customHeight="1" x14ac:dyDescent="0.25">
      <c r="A6" s="27" t="s">
        <v>41</v>
      </c>
      <c r="B6" s="83"/>
      <c r="C6" s="134"/>
    </row>
    <row r="7" spans="1:7" ht="16.5" hidden="1" thickBot="1" x14ac:dyDescent="0.3">
      <c r="A7" s="130"/>
      <c r="B7" s="133"/>
      <c r="C7" s="135"/>
    </row>
    <row r="8" spans="1:7" ht="26.25" hidden="1" customHeight="1" thickBot="1" x14ac:dyDescent="0.3">
      <c r="A8" s="79" t="s">
        <v>2</v>
      </c>
      <c r="B8" s="82">
        <f>B6</f>
        <v>0</v>
      </c>
      <c r="C8" s="136">
        <f>C6</f>
        <v>0</v>
      </c>
    </row>
    <row r="9" spans="1:7" ht="12.75" hidden="1" customHeight="1" x14ac:dyDescent="0.25">
      <c r="A9" s="2"/>
      <c r="B9" s="3"/>
      <c r="C9" s="4"/>
      <c r="D9" s="3"/>
    </row>
    <row r="10" spans="1:7" ht="31.5" hidden="1" customHeight="1" thickBot="1" x14ac:dyDescent="0.3">
      <c r="A10" s="273" t="s">
        <v>3</v>
      </c>
      <c r="B10" s="273"/>
      <c r="C10" s="273"/>
      <c r="D10" s="116"/>
      <c r="E10" s="116"/>
    </row>
    <row r="11" spans="1:7" ht="71.25" hidden="1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hidden="1" customHeight="1" thickBot="1" x14ac:dyDescent="0.3">
      <c r="A12" s="27" t="s">
        <v>42</v>
      </c>
      <c r="B12" s="50"/>
      <c r="C12" s="30"/>
      <c r="D12" s="48"/>
      <c r="E12" s="48"/>
    </row>
    <row r="13" spans="1:7" s="24" customFormat="1" ht="24" hidden="1" customHeight="1" thickBot="1" x14ac:dyDescent="0.3">
      <c r="A13" s="37" t="s">
        <v>2</v>
      </c>
      <c r="B13" s="51">
        <f>SUM(B12:B12)</f>
        <v>0</v>
      </c>
      <c r="C13" s="29">
        <f>SUM(C12:C12)</f>
        <v>0</v>
      </c>
      <c r="D13" s="48"/>
      <c r="E13" s="48"/>
    </row>
    <row r="14" spans="1:7" ht="10.5" customHeight="1" x14ac:dyDescent="0.25"/>
    <row r="15" spans="1:7" ht="31.5" customHeight="1" thickBot="1" x14ac:dyDescent="0.3">
      <c r="A15" s="271" t="s">
        <v>4</v>
      </c>
      <c r="B15" s="271"/>
      <c r="C15" s="271"/>
      <c r="D15" s="271"/>
      <c r="E15" s="271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56</v>
      </c>
      <c r="B17" s="171">
        <f>B18</f>
        <v>0</v>
      </c>
      <c r="C17" s="85">
        <f>C18</f>
        <v>0</v>
      </c>
      <c r="D17" s="86">
        <f>D19</f>
        <v>0</v>
      </c>
      <c r="E17" s="85">
        <f>E19</f>
        <v>0</v>
      </c>
      <c r="F17" s="84">
        <v>0</v>
      </c>
      <c r="G17" s="87">
        <v>0</v>
      </c>
    </row>
    <row r="18" spans="1:7" s="60" customFormat="1" hidden="1" x14ac:dyDescent="0.25">
      <c r="A18" s="61" t="s">
        <v>7</v>
      </c>
      <c r="B18" s="167"/>
      <c r="C18" s="63"/>
      <c r="D18" s="64"/>
      <c r="E18" s="172"/>
      <c r="F18" s="62"/>
      <c r="G18" s="65"/>
    </row>
    <row r="19" spans="1:7" s="60" customFormat="1" ht="16.5" hidden="1" thickBot="1" x14ac:dyDescent="0.3">
      <c r="A19" s="66" t="s">
        <v>19</v>
      </c>
      <c r="B19" s="168"/>
      <c r="C19" s="68"/>
      <c r="D19" s="14"/>
      <c r="E19" s="173"/>
      <c r="F19" s="67"/>
      <c r="G19" s="69"/>
    </row>
    <row r="20" spans="1:7" s="24" customFormat="1" ht="16.5" hidden="1" thickBot="1" x14ac:dyDescent="0.3">
      <c r="A20" s="56" t="s">
        <v>34</v>
      </c>
      <c r="B20" s="166">
        <f>B21</f>
        <v>0</v>
      </c>
      <c r="C20" s="58">
        <f>C21</f>
        <v>0</v>
      </c>
      <c r="D20" s="28">
        <f>D22</f>
        <v>0</v>
      </c>
      <c r="E20" s="174">
        <f>E22</f>
        <v>0</v>
      </c>
      <c r="F20" s="57">
        <v>0</v>
      </c>
      <c r="G20" s="59">
        <v>0</v>
      </c>
    </row>
    <row r="21" spans="1:7" s="60" customFormat="1" hidden="1" x14ac:dyDescent="0.25">
      <c r="A21" s="61" t="s">
        <v>7</v>
      </c>
      <c r="B21" s="167"/>
      <c r="C21" s="63"/>
      <c r="D21" s="64"/>
      <c r="E21" s="172"/>
      <c r="F21" s="62"/>
      <c r="G21" s="65"/>
    </row>
    <row r="22" spans="1:7" s="60" customFormat="1" ht="16.5" hidden="1" thickBot="1" x14ac:dyDescent="0.3">
      <c r="A22" s="66" t="s">
        <v>19</v>
      </c>
      <c r="B22" s="168"/>
      <c r="C22" s="68"/>
      <c r="D22" s="14"/>
      <c r="E22" s="173"/>
      <c r="F22" s="67"/>
      <c r="G22" s="69"/>
    </row>
    <row r="23" spans="1:7" s="24" customFormat="1" ht="16.5" hidden="1" thickBot="1" x14ac:dyDescent="0.3">
      <c r="A23" s="56" t="s">
        <v>53</v>
      </c>
      <c r="B23" s="166">
        <f>B24</f>
        <v>0</v>
      </c>
      <c r="C23" s="58">
        <f>C24</f>
        <v>0</v>
      </c>
      <c r="D23" s="28">
        <f>D25</f>
        <v>0</v>
      </c>
      <c r="E23" s="174">
        <f>E25</f>
        <v>0</v>
      </c>
      <c r="F23" s="57">
        <v>0</v>
      </c>
      <c r="G23" s="59">
        <v>0</v>
      </c>
    </row>
    <row r="24" spans="1:7" s="60" customFormat="1" hidden="1" x14ac:dyDescent="0.25">
      <c r="A24" s="61" t="s">
        <v>7</v>
      </c>
      <c r="B24" s="167"/>
      <c r="C24" s="63"/>
      <c r="D24" s="64"/>
      <c r="E24" s="172"/>
      <c r="F24" s="62"/>
      <c r="G24" s="65"/>
    </row>
    <row r="25" spans="1:7" s="60" customFormat="1" ht="16.5" hidden="1" thickBot="1" x14ac:dyDescent="0.3">
      <c r="A25" s="66" t="s">
        <v>19</v>
      </c>
      <c r="B25" s="168"/>
      <c r="C25" s="68"/>
      <c r="D25" s="14"/>
      <c r="E25" s="173"/>
      <c r="F25" s="67"/>
      <c r="G25" s="69"/>
    </row>
    <row r="26" spans="1:7" s="24" customFormat="1" ht="16.5" hidden="1" thickBot="1" x14ac:dyDescent="0.3">
      <c r="A26" s="56" t="s">
        <v>52</v>
      </c>
      <c r="B26" s="166">
        <f>B27</f>
        <v>0</v>
      </c>
      <c r="C26" s="58">
        <f>C27</f>
        <v>0</v>
      </c>
      <c r="D26" s="28">
        <f>D28</f>
        <v>0</v>
      </c>
      <c r="E26" s="174">
        <f>E28</f>
        <v>0</v>
      </c>
      <c r="F26" s="57">
        <v>0</v>
      </c>
      <c r="G26" s="59">
        <v>0</v>
      </c>
    </row>
    <row r="27" spans="1:7" s="60" customFormat="1" hidden="1" x14ac:dyDescent="0.25">
      <c r="A27" s="61" t="s">
        <v>7</v>
      </c>
      <c r="B27" s="167"/>
      <c r="C27" s="63"/>
      <c r="D27" s="64"/>
      <c r="E27" s="172"/>
      <c r="F27" s="62"/>
      <c r="G27" s="65"/>
    </row>
    <row r="28" spans="1:7" s="60" customFormat="1" ht="16.5" hidden="1" thickBot="1" x14ac:dyDescent="0.3">
      <c r="A28" s="66" t="s">
        <v>19</v>
      </c>
      <c r="B28" s="168"/>
      <c r="C28" s="68"/>
      <c r="D28" s="14"/>
      <c r="E28" s="173"/>
      <c r="F28" s="67"/>
      <c r="G28" s="69"/>
    </row>
    <row r="29" spans="1:7" s="60" customFormat="1" ht="16.5" thickBot="1" x14ac:dyDescent="0.3">
      <c r="A29" s="56" t="s">
        <v>74</v>
      </c>
      <c r="B29" s="166">
        <v>0</v>
      </c>
      <c r="C29" s="58">
        <v>0</v>
      </c>
      <c r="D29" s="28">
        <v>0</v>
      </c>
      <c r="E29" s="174">
        <v>0</v>
      </c>
      <c r="F29" s="57">
        <f>F32+F33+F34</f>
        <v>1600</v>
      </c>
      <c r="G29" s="99">
        <f>G32+G33+G34</f>
        <v>1856290.5</v>
      </c>
    </row>
    <row r="30" spans="1:7" s="60" customFormat="1" hidden="1" x14ac:dyDescent="0.25">
      <c r="A30" s="61" t="s">
        <v>7</v>
      </c>
      <c r="B30" s="167"/>
      <c r="C30" s="63"/>
      <c r="D30" s="64"/>
      <c r="E30" s="172"/>
      <c r="F30" s="62"/>
      <c r="G30" s="65"/>
    </row>
    <row r="31" spans="1:7" s="60" customFormat="1" hidden="1" x14ac:dyDescent="0.25">
      <c r="A31" s="66" t="s">
        <v>19</v>
      </c>
      <c r="B31" s="168"/>
      <c r="C31" s="68"/>
      <c r="D31" s="14"/>
      <c r="E31" s="173"/>
      <c r="F31" s="67"/>
      <c r="G31" s="69"/>
    </row>
    <row r="32" spans="1:7" s="60" customFormat="1" ht="31.5" x14ac:dyDescent="0.25">
      <c r="A32" s="66" t="s">
        <v>76</v>
      </c>
      <c r="B32" s="168"/>
      <c r="C32" s="68"/>
      <c r="D32" s="14"/>
      <c r="E32" s="173"/>
      <c r="F32" s="67">
        <v>700</v>
      </c>
      <c r="G32" s="69">
        <v>1214073</v>
      </c>
    </row>
    <row r="33" spans="1:7" s="60" customFormat="1" ht="33.75" customHeight="1" x14ac:dyDescent="0.25">
      <c r="A33" s="100" t="s">
        <v>86</v>
      </c>
      <c r="B33" s="124"/>
      <c r="C33" s="102"/>
      <c r="D33" s="103"/>
      <c r="E33" s="253"/>
      <c r="F33" s="101">
        <v>45</v>
      </c>
      <c r="G33" s="254">
        <v>18067.5</v>
      </c>
    </row>
    <row r="34" spans="1:7" s="60" customFormat="1" ht="33.75" customHeight="1" thickBot="1" x14ac:dyDescent="0.3">
      <c r="A34" s="104" t="s">
        <v>87</v>
      </c>
      <c r="B34" s="169"/>
      <c r="C34" s="105"/>
      <c r="D34" s="106"/>
      <c r="E34" s="250"/>
      <c r="F34" s="251">
        <v>855</v>
      </c>
      <c r="G34" s="252">
        <v>624150</v>
      </c>
    </row>
    <row r="35" spans="1:7" s="24" customFormat="1" ht="16.5" thickBot="1" x14ac:dyDescent="0.3">
      <c r="A35" s="56" t="s">
        <v>64</v>
      </c>
      <c r="B35" s="171"/>
      <c r="C35" s="85"/>
      <c r="D35" s="86"/>
      <c r="E35" s="85"/>
      <c r="F35" s="84">
        <f>F36</f>
        <v>150</v>
      </c>
      <c r="G35" s="87">
        <f>G36</f>
        <v>149100</v>
      </c>
    </row>
    <row r="36" spans="1:7" s="60" customFormat="1" ht="30.75" customHeight="1" thickBot="1" x14ac:dyDescent="0.3">
      <c r="A36" s="61" t="s">
        <v>75</v>
      </c>
      <c r="B36" s="167"/>
      <c r="C36" s="63"/>
      <c r="D36" s="64"/>
      <c r="E36" s="172"/>
      <c r="F36" s="62">
        <v>150</v>
      </c>
      <c r="G36" s="65">
        <v>149100</v>
      </c>
    </row>
    <row r="37" spans="1:7" s="60" customFormat="1" ht="27.75" customHeight="1" thickBot="1" x14ac:dyDescent="0.3">
      <c r="A37" s="56" t="s">
        <v>85</v>
      </c>
      <c r="B37" s="171"/>
      <c r="C37" s="85"/>
      <c r="D37" s="86"/>
      <c r="E37" s="85"/>
      <c r="F37" s="84">
        <f>F38</f>
        <v>2500</v>
      </c>
      <c r="G37" s="87">
        <f>G38</f>
        <v>1704000</v>
      </c>
    </row>
    <row r="38" spans="1:7" s="60" customFormat="1" ht="30.75" customHeight="1" thickBot="1" x14ac:dyDescent="0.3">
      <c r="A38" s="61" t="s">
        <v>81</v>
      </c>
      <c r="B38" s="167"/>
      <c r="C38" s="63"/>
      <c r="D38" s="64"/>
      <c r="E38" s="172"/>
      <c r="F38" s="62">
        <v>2500</v>
      </c>
      <c r="G38" s="65">
        <v>1704000</v>
      </c>
    </row>
    <row r="39" spans="1:7" s="24" customFormat="1" ht="16.5" thickBot="1" x14ac:dyDescent="0.3">
      <c r="A39" s="37" t="s">
        <v>2</v>
      </c>
      <c r="B39" s="122">
        <f>B17+B20+B23+B26+B29</f>
        <v>0</v>
      </c>
      <c r="C39" s="137">
        <f>C17+C20+C23+C26</f>
        <v>0</v>
      </c>
      <c r="D39" s="51">
        <f>D17+D20+D23+D26</f>
        <v>0</v>
      </c>
      <c r="E39" s="137">
        <f>E17+E20+E23+E26</f>
        <v>0</v>
      </c>
      <c r="F39" s="51">
        <f>F35+F29+F37</f>
        <v>4250</v>
      </c>
      <c r="G39" s="137">
        <f>G35+G29+G37</f>
        <v>3709390.5</v>
      </c>
    </row>
    <row r="40" spans="1:7" s="24" customFormat="1" x14ac:dyDescent="0.25">
      <c r="A40" s="88" t="s">
        <v>7</v>
      </c>
      <c r="B40" s="159">
        <f>B18+B21+B24+B27</f>
        <v>0</v>
      </c>
      <c r="C40" s="160">
        <f>C18+C21+C24+C27</f>
        <v>0</v>
      </c>
      <c r="D40" s="62">
        <v>0</v>
      </c>
      <c r="E40" s="62">
        <v>0</v>
      </c>
      <c r="F40" s="62">
        <v>0</v>
      </c>
      <c r="G40" s="259">
        <v>0</v>
      </c>
    </row>
    <row r="41" spans="1:7" s="24" customFormat="1" x14ac:dyDescent="0.25">
      <c r="A41" s="107" t="s">
        <v>19</v>
      </c>
      <c r="B41" s="124">
        <v>0</v>
      </c>
      <c r="C41" s="101">
        <v>0</v>
      </c>
      <c r="D41" s="101">
        <f>D19+D22+D25+D28</f>
        <v>0</v>
      </c>
      <c r="E41" s="175">
        <f>E19+E22+E25+E28</f>
        <v>0</v>
      </c>
      <c r="F41" s="101">
        <v>0</v>
      </c>
      <c r="G41" s="164">
        <v>0</v>
      </c>
    </row>
    <row r="42" spans="1:7" s="24" customFormat="1" x14ac:dyDescent="0.25">
      <c r="A42" s="107" t="s">
        <v>25</v>
      </c>
      <c r="B42" s="124"/>
      <c r="C42" s="103"/>
      <c r="D42" s="103"/>
      <c r="E42" s="103"/>
      <c r="F42" s="101">
        <f>F29+F35+F37</f>
        <v>4250</v>
      </c>
      <c r="G42" s="175">
        <f>G29+G35+G37</f>
        <v>3709390.5</v>
      </c>
    </row>
    <row r="43" spans="1:7" s="24" customFormat="1" ht="26.25" customHeight="1" thickBot="1" x14ac:dyDescent="0.3">
      <c r="A43" s="151" t="s">
        <v>2</v>
      </c>
      <c r="B43" s="291">
        <f>C39+E39+G39</f>
        <v>3709390.5</v>
      </c>
      <c r="C43" s="292"/>
      <c r="D43" s="292"/>
      <c r="E43" s="292"/>
      <c r="F43" s="292"/>
      <c r="G43" s="293"/>
    </row>
    <row r="44" spans="1:7" s="76" customFormat="1" ht="24.75" customHeight="1" thickBot="1" x14ac:dyDescent="0.3">
      <c r="A44" s="73" t="s">
        <v>9</v>
      </c>
      <c r="B44" s="284">
        <f>C8+C13+B43</f>
        <v>3709390.5</v>
      </c>
      <c r="C44" s="285"/>
      <c r="D44" s="285"/>
      <c r="E44" s="285"/>
      <c r="F44" s="285"/>
      <c r="G44" s="286"/>
    </row>
    <row r="45" spans="1:7" hidden="1" x14ac:dyDescent="0.25">
      <c r="B45" s="12">
        <v>0</v>
      </c>
      <c r="C45" s="11">
        <v>0</v>
      </c>
      <c r="D45" s="12">
        <v>0</v>
      </c>
    </row>
    <row r="61" spans="2:2" x14ac:dyDescent="0.25">
      <c r="B61" s="11"/>
    </row>
  </sheetData>
  <mergeCells count="7">
    <mergeCell ref="B44:G44"/>
    <mergeCell ref="B43:G43"/>
    <mergeCell ref="F1:G1"/>
    <mergeCell ref="A2:E2"/>
    <mergeCell ref="A4:E4"/>
    <mergeCell ref="A10:C10"/>
    <mergeCell ref="A15:E1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view="pageBreakPreview" zoomScale="60" zoomScaleNormal="80" workbookViewId="0">
      <selection activeCell="F1" sqref="F1:G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customWidth="1"/>
    <col min="7" max="7" width="23.42578125" style="1" customWidth="1"/>
    <col min="8" max="8" width="22.42578125" style="1" customWidth="1"/>
    <col min="9" max="9" width="22.7109375" style="1" customWidth="1"/>
    <col min="10" max="16384" width="9.140625" style="1"/>
  </cols>
  <sheetData>
    <row r="1" spans="1:8" ht="102" customHeight="1" x14ac:dyDescent="0.25">
      <c r="F1" s="265" t="s">
        <v>90</v>
      </c>
      <c r="G1" s="265"/>
      <c r="H1" s="170"/>
    </row>
    <row r="2" spans="1:8" ht="37.5" customHeight="1" x14ac:dyDescent="0.25">
      <c r="A2" s="272" t="s">
        <v>83</v>
      </c>
      <c r="B2" s="272"/>
      <c r="C2" s="272"/>
      <c r="D2" s="272"/>
      <c r="E2" s="272"/>
    </row>
    <row r="3" spans="1:8" ht="6.75" hidden="1" customHeight="1" x14ac:dyDescent="0.25"/>
    <row r="4" spans="1:8" ht="24" customHeight="1" thickBot="1" x14ac:dyDescent="0.3">
      <c r="A4" s="271" t="s">
        <v>0</v>
      </c>
      <c r="B4" s="271"/>
      <c r="C4" s="271"/>
      <c r="D4" s="271"/>
      <c r="E4" s="271"/>
    </row>
    <row r="5" spans="1:8" ht="67.5" customHeight="1" thickBot="1" x14ac:dyDescent="0.3">
      <c r="A5" s="19" t="s">
        <v>40</v>
      </c>
      <c r="B5" s="19" t="s">
        <v>12</v>
      </c>
      <c r="C5" s="19" t="s">
        <v>1</v>
      </c>
    </row>
    <row r="6" spans="1:8" s="24" customFormat="1" ht="19.5" customHeight="1" thickBot="1" x14ac:dyDescent="0.3">
      <c r="A6" s="23" t="s">
        <v>45</v>
      </c>
      <c r="B6" s="42">
        <v>2000</v>
      </c>
      <c r="C6" s="38">
        <v>33301843.539999999</v>
      </c>
      <c r="F6" s="113"/>
      <c r="G6" s="113"/>
    </row>
    <row r="7" spans="1:8" s="24" customFormat="1" ht="39.75" hidden="1" customHeight="1" x14ac:dyDescent="0.25">
      <c r="A7" s="26" t="s">
        <v>47</v>
      </c>
      <c r="B7" s="43"/>
      <c r="C7" s="35"/>
      <c r="F7" s="114"/>
      <c r="G7" s="113"/>
    </row>
    <row r="8" spans="1:8" s="24" customFormat="1" ht="23.25" hidden="1" customHeight="1" thickBot="1" x14ac:dyDescent="0.3">
      <c r="A8" s="27" t="s">
        <v>42</v>
      </c>
      <c r="B8" s="44"/>
      <c r="C8" s="39"/>
    </row>
    <row r="9" spans="1:8" s="24" customFormat="1" ht="24" customHeight="1" thickBot="1" x14ac:dyDescent="0.3">
      <c r="A9" s="37" t="s">
        <v>2</v>
      </c>
      <c r="B9" s="41">
        <f>SUM(B6:B8)</f>
        <v>2000</v>
      </c>
      <c r="C9" s="40">
        <f>SUM(C6:C8)</f>
        <v>33301843.539999999</v>
      </c>
    </row>
    <row r="10" spans="1:8" ht="20.25" hidden="1" customHeight="1" thickBot="1" x14ac:dyDescent="0.3">
      <c r="A10" s="271" t="s">
        <v>13</v>
      </c>
      <c r="B10" s="271"/>
      <c r="C10" s="271"/>
      <c r="D10" s="271"/>
      <c r="E10" s="271"/>
    </row>
    <row r="11" spans="1:8" ht="67.5" hidden="1" customHeight="1" thickBot="1" x14ac:dyDescent="0.3">
      <c r="A11" s="19" t="s">
        <v>40</v>
      </c>
      <c r="B11" s="19" t="s">
        <v>12</v>
      </c>
      <c r="C11" s="19" t="s">
        <v>1</v>
      </c>
    </row>
    <row r="12" spans="1:8" s="24" customFormat="1" hidden="1" x14ac:dyDescent="0.25">
      <c r="A12" s="23" t="s">
        <v>45</v>
      </c>
      <c r="B12" s="42"/>
      <c r="C12" s="33"/>
    </row>
    <row r="13" spans="1:8" s="24" customFormat="1" ht="15.75" hidden="1" customHeight="1" x14ac:dyDescent="0.25">
      <c r="A13" s="25" t="s">
        <v>32</v>
      </c>
      <c r="B13" s="43"/>
      <c r="C13" s="34"/>
    </row>
    <row r="14" spans="1:8" s="24" customFormat="1" ht="37.5" hidden="1" customHeight="1" thickBot="1" x14ac:dyDescent="0.3">
      <c r="A14" s="27" t="s">
        <v>47</v>
      </c>
      <c r="B14" s="44"/>
      <c r="C14" s="35"/>
    </row>
    <row r="15" spans="1:8" s="24" customFormat="1" ht="16.5" hidden="1" thickBot="1" x14ac:dyDescent="0.3">
      <c r="A15" s="37" t="s">
        <v>2</v>
      </c>
      <c r="B15" s="45">
        <f>SUM(B12:B14)</f>
        <v>0</v>
      </c>
      <c r="C15" s="36">
        <f>SUM(C12:C14)</f>
        <v>0</v>
      </c>
    </row>
    <row r="16" spans="1:8" hidden="1" x14ac:dyDescent="0.25">
      <c r="A16" s="2"/>
      <c r="B16" s="3"/>
      <c r="C16" s="4"/>
      <c r="D16" s="5"/>
      <c r="E16" s="5"/>
    </row>
    <row r="17" spans="1:7" ht="19.5" hidden="1" thickBot="1" x14ac:dyDescent="0.3">
      <c r="A17" s="273" t="s">
        <v>3</v>
      </c>
      <c r="B17" s="273"/>
      <c r="C17" s="273"/>
      <c r="D17" s="116"/>
      <c r="E17" s="116"/>
    </row>
    <row r="18" spans="1:7" ht="63" hidden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hidden="1" thickBot="1" x14ac:dyDescent="0.3">
      <c r="A19" s="49" t="s">
        <v>48</v>
      </c>
      <c r="B19" s="50"/>
      <c r="C19" s="31"/>
      <c r="D19" s="48"/>
      <c r="E19" s="48"/>
    </row>
    <row r="20" spans="1:7" s="24" customFormat="1" ht="16.5" hidden="1" thickBot="1" x14ac:dyDescent="0.3">
      <c r="A20" s="37" t="s">
        <v>2</v>
      </c>
      <c r="B20" s="51">
        <f>SUM(B19:B19)</f>
        <v>0</v>
      </c>
      <c r="C20" s="137">
        <f>SUM(C19:C19)</f>
        <v>0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73" t="s">
        <v>17</v>
      </c>
      <c r="B22" s="273"/>
      <c r="C22" s="273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6.5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71" t="s">
        <v>4</v>
      </c>
      <c r="B26" s="271"/>
      <c r="C26" s="271"/>
      <c r="D26" s="271"/>
      <c r="E26" s="271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6.2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31</v>
      </c>
    </row>
    <row r="29" spans="1:7" s="60" customFormat="1" ht="16.5" thickBot="1" x14ac:dyDescent="0.3">
      <c r="A29" s="56" t="s">
        <v>50</v>
      </c>
      <c r="B29" s="166">
        <f>B30</f>
        <v>1300</v>
      </c>
      <c r="C29" s="99">
        <f>C30</f>
        <v>349050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258">
        <f t="shared" si="0"/>
        <v>0</v>
      </c>
    </row>
    <row r="30" spans="1:7" s="24" customFormat="1" x14ac:dyDescent="0.25">
      <c r="A30" s="61" t="s">
        <v>7</v>
      </c>
      <c r="B30" s="167">
        <v>1300</v>
      </c>
      <c r="C30" s="63">
        <v>349050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243484.81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246">
        <v>1993</v>
      </c>
      <c r="C33" s="63">
        <v>243484.81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10123</v>
      </c>
      <c r="C35" s="58">
        <f>C36</f>
        <v>3048609.56</v>
      </c>
      <c r="D35" s="28">
        <f>D37</f>
        <v>2000</v>
      </c>
      <c r="E35" s="141">
        <f>E37</f>
        <v>2472880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v>10123</v>
      </c>
      <c r="C36" s="63">
        <v>3048609.56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64">
        <v>2000</v>
      </c>
      <c r="E37" s="139">
        <v>2472880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1200</v>
      </c>
      <c r="C38" s="58">
        <f>C39</f>
        <v>201756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1200</v>
      </c>
      <c r="C39" s="63">
        <v>201756</v>
      </c>
      <c r="D39" s="64"/>
      <c r="E39" s="139"/>
      <c r="F39" s="64"/>
      <c r="G39" s="263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264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152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263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915</v>
      </c>
      <c r="C47" s="58">
        <f>C48</f>
        <v>272413.8</v>
      </c>
      <c r="D47" s="28">
        <f>D49</f>
        <v>0</v>
      </c>
      <c r="E47" s="141">
        <f>E49</f>
        <v>0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915</v>
      </c>
      <c r="C48" s="63">
        <v>272413.8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/>
      <c r="E49" s="140"/>
      <c r="F49" s="14"/>
      <c r="G49" s="69"/>
    </row>
    <row r="50" spans="1:7" s="60" customFormat="1" ht="16.5" thickBot="1" x14ac:dyDescent="0.3">
      <c r="A50" s="56" t="s">
        <v>73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13700</v>
      </c>
      <c r="G50" s="152">
        <f>G53+G54</f>
        <v>9555946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x14ac:dyDescent="0.25">
      <c r="A53" s="100" t="s">
        <v>71</v>
      </c>
      <c r="B53" s="124"/>
      <c r="C53" s="102"/>
      <c r="D53" s="103"/>
      <c r="E53" s="143"/>
      <c r="F53" s="147">
        <v>7500</v>
      </c>
      <c r="G53" s="148">
        <v>3091950</v>
      </c>
    </row>
    <row r="54" spans="1:7" s="24" customFormat="1" ht="33" customHeight="1" thickBot="1" x14ac:dyDescent="0.3">
      <c r="A54" s="104" t="s">
        <v>72</v>
      </c>
      <c r="B54" s="169"/>
      <c r="C54" s="105"/>
      <c r="D54" s="106"/>
      <c r="E54" s="144"/>
      <c r="F54" s="149">
        <v>6200</v>
      </c>
      <c r="G54" s="150">
        <v>6463996</v>
      </c>
    </row>
    <row r="55" spans="1:7" s="24" customFormat="1" ht="16.5" thickBot="1" x14ac:dyDescent="0.3">
      <c r="A55" s="37" t="s">
        <v>2</v>
      </c>
      <c r="B55" s="122">
        <f>B29+B32+B35+B38+B47+B50</f>
        <v>15531</v>
      </c>
      <c r="C55" s="111">
        <f>C29+C32+C35+C38+C47+C50</f>
        <v>4115314.17</v>
      </c>
      <c r="D55" s="110">
        <f>D29+D32+D35+D38+D47+D50</f>
        <v>2000</v>
      </c>
      <c r="E55" s="155">
        <f>E29+E32+E35+E38+E47+E50</f>
        <v>2472880</v>
      </c>
      <c r="F55" s="110">
        <f>F50</f>
        <v>13700</v>
      </c>
      <c r="G55" s="29">
        <f>G50</f>
        <v>9555946</v>
      </c>
    </row>
    <row r="56" spans="1:7" s="24" customFormat="1" x14ac:dyDescent="0.25">
      <c r="A56" s="70" t="s">
        <v>7</v>
      </c>
      <c r="B56" s="167">
        <f>B30+B33+B36+B39+B48</f>
        <v>15531</v>
      </c>
      <c r="C56" s="71">
        <f>C30+C33+C36+C39+C48</f>
        <v>4115314.17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2000</v>
      </c>
      <c r="E57" s="146">
        <f>E31+E34+E37+E40+E49</f>
        <v>2472880</v>
      </c>
      <c r="F57" s="103">
        <v>0</v>
      </c>
      <c r="G57" s="108">
        <v>0</v>
      </c>
    </row>
    <row r="58" spans="1:7" s="24" customFormat="1" x14ac:dyDescent="0.25">
      <c r="A58" s="107" t="s">
        <v>25</v>
      </c>
      <c r="B58" s="124"/>
      <c r="C58" s="102"/>
      <c r="D58" s="103"/>
      <c r="E58" s="102"/>
      <c r="F58" s="147">
        <f>F53+F54</f>
        <v>13700</v>
      </c>
      <c r="G58" s="154">
        <f>G53+G54</f>
        <v>9555946</v>
      </c>
    </row>
    <row r="59" spans="1:7" s="24" customFormat="1" ht="16.5" thickBot="1" x14ac:dyDescent="0.3">
      <c r="A59" s="142" t="s">
        <v>2</v>
      </c>
      <c r="B59" s="268">
        <f>C55+E55+G55</f>
        <v>16144140.17</v>
      </c>
      <c r="C59" s="269"/>
      <c r="D59" s="269"/>
      <c r="E59" s="269"/>
      <c r="F59" s="269"/>
      <c r="G59" s="270"/>
    </row>
    <row r="60" spans="1:7" s="76" customFormat="1" ht="24.75" customHeight="1" thickBot="1" x14ac:dyDescent="0.3">
      <c r="A60" s="73" t="s">
        <v>9</v>
      </c>
      <c r="B60" s="294">
        <f>C9+C20+C24+B59</f>
        <v>50671225.710000001</v>
      </c>
      <c r="C60" s="295"/>
      <c r="D60" s="295"/>
      <c r="E60" s="295"/>
      <c r="F60" s="295"/>
      <c r="G60" s="296"/>
    </row>
  </sheetData>
  <mergeCells count="9">
    <mergeCell ref="F1:G1"/>
    <mergeCell ref="B60:G60"/>
    <mergeCell ref="A17:C17"/>
    <mergeCell ref="A22:C22"/>
    <mergeCell ref="A26:E26"/>
    <mergeCell ref="B59:G59"/>
    <mergeCell ref="A2:E2"/>
    <mergeCell ref="A4:E4"/>
    <mergeCell ref="A10:E10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zoomScale="80" zoomScaleNormal="70" zoomScaleSheetLayoutView="80" workbookViewId="0">
      <selection activeCell="C37" sqref="C37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65"/>
      <c r="E1" s="265"/>
      <c r="F1" s="265" t="s">
        <v>91</v>
      </c>
      <c r="G1" s="265"/>
    </row>
    <row r="2" spans="1:7" ht="18.75" x14ac:dyDescent="0.25">
      <c r="A2" s="287" t="s">
        <v>84</v>
      </c>
      <c r="B2" s="287"/>
      <c r="C2" s="287"/>
      <c r="D2" s="287"/>
      <c r="E2" s="287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71" t="s">
        <v>0</v>
      </c>
      <c r="B4" s="271"/>
      <c r="C4" s="271"/>
      <c r="D4" s="271"/>
      <c r="E4" s="271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41" t="s">
        <v>42</v>
      </c>
      <c r="B6" s="242">
        <v>300</v>
      </c>
      <c r="C6" s="255">
        <v>10836777</v>
      </c>
    </row>
    <row r="7" spans="1:7" s="24" customFormat="1" ht="32.25" hidden="1" customHeight="1" x14ac:dyDescent="0.25">
      <c r="A7" s="247" t="s">
        <v>58</v>
      </c>
      <c r="B7" s="43"/>
      <c r="C7" s="248"/>
    </row>
    <row r="8" spans="1:7" s="24" customFormat="1" ht="32.25" hidden="1" customHeight="1" x14ac:dyDescent="0.25">
      <c r="A8" s="26" t="s">
        <v>60</v>
      </c>
      <c r="B8" s="43"/>
      <c r="C8" s="257"/>
    </row>
    <row r="9" spans="1:7" s="24" customFormat="1" ht="32.25" customHeight="1" thickBot="1" x14ac:dyDescent="0.3">
      <c r="A9" s="26" t="s">
        <v>88</v>
      </c>
      <c r="B9" s="43">
        <v>200</v>
      </c>
      <c r="C9" s="256">
        <v>16891228.460000001</v>
      </c>
    </row>
    <row r="10" spans="1:7" s="24" customFormat="1" ht="32.25" hidden="1" customHeight="1" thickBot="1" x14ac:dyDescent="0.3">
      <c r="A10" s="240" t="s">
        <v>61</v>
      </c>
      <c r="B10" s="92"/>
      <c r="C10" s="93"/>
    </row>
    <row r="11" spans="1:7" s="24" customFormat="1" ht="16.5" thickBot="1" x14ac:dyDescent="0.3">
      <c r="A11" s="37" t="s">
        <v>2</v>
      </c>
      <c r="B11" s="41">
        <f>SUM(B6:B10)</f>
        <v>500</v>
      </c>
      <c r="C11" s="91">
        <f>SUM(C6:C10)</f>
        <v>27728005.460000001</v>
      </c>
    </row>
    <row r="12" spans="1:7" ht="20.25" hidden="1" customHeight="1" thickBot="1" x14ac:dyDescent="0.3">
      <c r="A12" s="271" t="s">
        <v>13</v>
      </c>
      <c r="B12" s="271"/>
      <c r="C12" s="271"/>
      <c r="D12" s="271"/>
      <c r="E12" s="271"/>
    </row>
    <row r="13" spans="1:7" ht="67.5" hidden="1" customHeight="1" thickBot="1" x14ac:dyDescent="0.3">
      <c r="A13" s="19" t="s">
        <v>40</v>
      </c>
      <c r="B13" s="19" t="s">
        <v>12</v>
      </c>
      <c r="C13" s="19" t="s">
        <v>1</v>
      </c>
    </row>
    <row r="14" spans="1:7" ht="67.5" hidden="1" customHeight="1" x14ac:dyDescent="0.25">
      <c r="A14" s="247" t="s">
        <v>58</v>
      </c>
      <c r="B14" s="43"/>
      <c r="C14" s="248"/>
    </row>
    <row r="15" spans="1:7" ht="67.5" hidden="1" customHeight="1" x14ac:dyDescent="0.25">
      <c r="A15" s="26" t="s">
        <v>60</v>
      </c>
      <c r="B15" s="43"/>
      <c r="C15" s="248"/>
    </row>
    <row r="16" spans="1:7" s="24" customFormat="1" ht="16.5" hidden="1" thickBot="1" x14ac:dyDescent="0.3">
      <c r="A16" s="240" t="s">
        <v>61</v>
      </c>
      <c r="B16" s="92"/>
      <c r="C16" s="93"/>
    </row>
    <row r="17" spans="1:7" s="24" customFormat="1" ht="16.5" hidden="1" thickBot="1" x14ac:dyDescent="0.3">
      <c r="A17" s="37" t="s">
        <v>2</v>
      </c>
      <c r="B17" s="45">
        <f>SUM(B14:B16)</f>
        <v>0</v>
      </c>
      <c r="C17" s="36">
        <f>SUM(C14:C16)</f>
        <v>0</v>
      </c>
    </row>
    <row r="18" spans="1:7" s="7" customFormat="1" hidden="1" x14ac:dyDescent="0.25">
      <c r="A18" s="8"/>
      <c r="B18" s="9"/>
      <c r="C18" s="10"/>
      <c r="D18" s="9"/>
    </row>
    <row r="19" spans="1:7" s="7" customFormat="1" ht="19.5" hidden="1" thickBot="1" x14ac:dyDescent="0.3">
      <c r="A19" s="273" t="s">
        <v>3</v>
      </c>
      <c r="B19" s="273"/>
      <c r="C19" s="273"/>
      <c r="D19" s="9"/>
    </row>
    <row r="20" spans="1:7" s="7" customFormat="1" ht="63.75" hidden="1" thickBot="1" x14ac:dyDescent="0.3">
      <c r="A20" s="19" t="s">
        <v>40</v>
      </c>
      <c r="B20" s="94" t="s">
        <v>21</v>
      </c>
      <c r="C20" s="19" t="s">
        <v>1</v>
      </c>
      <c r="D20" s="9"/>
    </row>
    <row r="21" spans="1:7" s="7" customFormat="1" hidden="1" x14ac:dyDescent="0.25">
      <c r="A21" s="115" t="s">
        <v>57</v>
      </c>
      <c r="B21" s="161"/>
      <c r="C21" s="112"/>
      <c r="D21" s="9"/>
    </row>
    <row r="22" spans="1:7" s="7" customFormat="1" hidden="1" x14ac:dyDescent="0.25">
      <c r="A22" s="115" t="s">
        <v>58</v>
      </c>
      <c r="B22" s="119"/>
      <c r="C22" s="33"/>
      <c r="D22" s="9"/>
    </row>
    <row r="23" spans="1:7" s="7" customFormat="1" hidden="1" x14ac:dyDescent="0.25">
      <c r="A23" s="162" t="s">
        <v>59</v>
      </c>
      <c r="B23" s="119"/>
      <c r="C23" s="33"/>
      <c r="D23" s="9"/>
    </row>
    <row r="24" spans="1:7" s="7" customFormat="1" hidden="1" x14ac:dyDescent="0.25">
      <c r="A24" s="117" t="s">
        <v>60</v>
      </c>
      <c r="B24" s="118"/>
      <c r="C24" s="34"/>
      <c r="D24" s="9"/>
    </row>
    <row r="25" spans="1:7" s="7" customFormat="1" hidden="1" x14ac:dyDescent="0.25">
      <c r="A25" s="243" t="s">
        <v>79</v>
      </c>
      <c r="B25" s="119"/>
      <c r="C25" s="33"/>
      <c r="D25" s="9"/>
    </row>
    <row r="26" spans="1:7" s="7" customFormat="1" hidden="1" x14ac:dyDescent="0.25">
      <c r="A26" s="115" t="s">
        <v>61</v>
      </c>
      <c r="B26" s="119"/>
      <c r="C26" s="33"/>
      <c r="D26" s="9"/>
    </row>
    <row r="27" spans="1:7" s="7" customFormat="1" hidden="1" x14ac:dyDescent="0.25">
      <c r="A27" s="115" t="s">
        <v>62</v>
      </c>
      <c r="B27" s="119"/>
      <c r="C27" s="33"/>
      <c r="D27" s="9"/>
    </row>
    <row r="28" spans="1:7" s="24" customFormat="1" hidden="1" x14ac:dyDescent="0.25">
      <c r="A28" s="115" t="s">
        <v>63</v>
      </c>
      <c r="B28" s="42"/>
      <c r="C28" s="33"/>
      <c r="D28" s="95"/>
    </row>
    <row r="29" spans="1:7" s="24" customFormat="1" ht="16.5" hidden="1" thickBot="1" x14ac:dyDescent="0.3">
      <c r="A29" s="27" t="s">
        <v>41</v>
      </c>
      <c r="B29" s="96"/>
      <c r="C29" s="97"/>
      <c r="D29" s="95"/>
      <c r="G29" s="114"/>
    </row>
    <row r="30" spans="1:7" s="24" customFormat="1" ht="16.5" hidden="1" thickBot="1" x14ac:dyDescent="0.3">
      <c r="A30" s="109" t="s">
        <v>2</v>
      </c>
      <c r="B30" s="98">
        <f>SUM(B21:B29)</f>
        <v>0</v>
      </c>
      <c r="C30" s="40">
        <f>SUM(C21:C29)</f>
        <v>0</v>
      </c>
    </row>
    <row r="31" spans="1:7" s="7" customFormat="1" x14ac:dyDescent="0.25">
      <c r="A31" s="2"/>
      <c r="B31" s="3"/>
      <c r="C31" s="16"/>
    </row>
    <row r="32" spans="1:7" s="7" customFormat="1" ht="19.5" thickBot="1" x14ac:dyDescent="0.3">
      <c r="A32" s="273" t="s">
        <v>4</v>
      </c>
      <c r="B32" s="273"/>
      <c r="C32" s="273"/>
      <c r="D32" s="273"/>
      <c r="E32" s="273"/>
    </row>
    <row r="33" spans="1:7" s="180" customFormat="1" ht="95.25" thickBot="1" x14ac:dyDescent="0.3">
      <c r="A33" s="176" t="s">
        <v>38</v>
      </c>
      <c r="B33" s="177" t="s">
        <v>5</v>
      </c>
      <c r="C33" s="178" t="s">
        <v>1</v>
      </c>
      <c r="D33" s="177" t="s">
        <v>43</v>
      </c>
      <c r="E33" s="178" t="s">
        <v>1</v>
      </c>
      <c r="F33" s="178" t="s">
        <v>10</v>
      </c>
      <c r="G33" s="179" t="s">
        <v>6</v>
      </c>
    </row>
    <row r="34" spans="1:7" s="185" customFormat="1" ht="16.5" thickBot="1" x14ac:dyDescent="0.3">
      <c r="A34" s="181" t="s">
        <v>64</v>
      </c>
      <c r="B34" s="182">
        <f>B35</f>
        <v>30</v>
      </c>
      <c r="C34" s="183">
        <f>C35</f>
        <v>5667.39</v>
      </c>
      <c r="D34" s="182">
        <f>D36</f>
        <v>0</v>
      </c>
      <c r="E34" s="183">
        <f>E36</f>
        <v>0</v>
      </c>
      <c r="F34" s="182">
        <f>F37</f>
        <v>96</v>
      </c>
      <c r="G34" s="184">
        <f>G37</f>
        <v>94164.7</v>
      </c>
    </row>
    <row r="35" spans="1:7" s="192" customFormat="1" x14ac:dyDescent="0.25">
      <c r="A35" s="186" t="s">
        <v>7</v>
      </c>
      <c r="B35" s="249">
        <v>30</v>
      </c>
      <c r="C35" s="188">
        <v>5667.39</v>
      </c>
      <c r="D35" s="190"/>
      <c r="E35" s="189"/>
      <c r="F35" s="190"/>
      <c r="G35" s="191"/>
    </row>
    <row r="36" spans="1:7" s="192" customFormat="1" x14ac:dyDescent="0.25">
      <c r="A36" s="208" t="s">
        <v>14</v>
      </c>
      <c r="B36" s="214"/>
      <c r="C36" s="210"/>
      <c r="D36" s="216"/>
      <c r="E36" s="215"/>
      <c r="F36" s="216"/>
      <c r="G36" s="217"/>
    </row>
    <row r="37" spans="1:7" s="192" customFormat="1" ht="16.5" thickBot="1" x14ac:dyDescent="0.3">
      <c r="A37" s="193" t="s">
        <v>19</v>
      </c>
      <c r="B37" s="194"/>
      <c r="C37" s="195"/>
      <c r="D37" s="196"/>
      <c r="E37" s="196"/>
      <c r="F37" s="197">
        <v>96</v>
      </c>
      <c r="G37" s="198">
        <v>94164.7</v>
      </c>
    </row>
    <row r="38" spans="1:7" s="192" customFormat="1" ht="16.5" thickBot="1" x14ac:dyDescent="0.3">
      <c r="A38" s="199" t="s">
        <v>65</v>
      </c>
      <c r="B38" s="182">
        <f>B39</f>
        <v>10</v>
      </c>
      <c r="C38" s="200">
        <f>C39</f>
        <v>3413.11</v>
      </c>
      <c r="D38" s="200"/>
      <c r="E38" s="200"/>
      <c r="F38" s="201">
        <f>F40</f>
        <v>0</v>
      </c>
      <c r="G38" s="202">
        <f>G40</f>
        <v>0</v>
      </c>
    </row>
    <row r="39" spans="1:7" s="192" customFormat="1" x14ac:dyDescent="0.25">
      <c r="A39" s="186" t="s">
        <v>7</v>
      </c>
      <c r="B39" s="187">
        <v>10</v>
      </c>
      <c r="C39" s="189">
        <v>3413.11</v>
      </c>
      <c r="D39" s="189"/>
      <c r="E39" s="189"/>
      <c r="F39" s="190"/>
      <c r="G39" s="260"/>
    </row>
    <row r="40" spans="1:7" s="192" customFormat="1" ht="16.5" thickBot="1" x14ac:dyDescent="0.3">
      <c r="A40" s="193" t="s">
        <v>19</v>
      </c>
      <c r="B40" s="194"/>
      <c r="C40" s="196"/>
      <c r="D40" s="196"/>
      <c r="E40" s="196"/>
      <c r="F40" s="197"/>
      <c r="G40" s="261"/>
    </row>
    <row r="41" spans="1:7" s="185" customFormat="1" ht="16.5" thickBot="1" x14ac:dyDescent="0.3">
      <c r="A41" s="199" t="s">
        <v>66</v>
      </c>
      <c r="B41" s="182">
        <f>B42</f>
        <v>320</v>
      </c>
      <c r="C41" s="200">
        <f>C42</f>
        <v>120428.99</v>
      </c>
      <c r="D41" s="182">
        <f>D43</f>
        <v>25</v>
      </c>
      <c r="E41" s="183">
        <f>E43</f>
        <v>12758.5</v>
      </c>
      <c r="F41" s="201">
        <f>F44</f>
        <v>453</v>
      </c>
      <c r="G41" s="262">
        <f>G44</f>
        <v>534061.18999999994</v>
      </c>
    </row>
    <row r="42" spans="1:7" s="192" customFormat="1" x14ac:dyDescent="0.25">
      <c r="A42" s="186" t="s">
        <v>7</v>
      </c>
      <c r="B42" s="187">
        <v>320</v>
      </c>
      <c r="C42" s="189">
        <v>120428.99</v>
      </c>
      <c r="D42" s="189"/>
      <c r="E42" s="189"/>
      <c r="F42" s="190"/>
      <c r="G42" s="260"/>
    </row>
    <row r="43" spans="1:7" s="192" customFormat="1" x14ac:dyDescent="0.25">
      <c r="A43" s="208" t="s">
        <v>14</v>
      </c>
      <c r="B43" s="214"/>
      <c r="C43" s="215"/>
      <c r="D43" s="215">
        <v>25</v>
      </c>
      <c r="E43" s="215">
        <v>12758.5</v>
      </c>
      <c r="F43" s="216"/>
      <c r="G43" s="217"/>
    </row>
    <row r="44" spans="1:7" s="192" customFormat="1" ht="16.5" thickBot="1" x14ac:dyDescent="0.3">
      <c r="A44" s="203" t="s">
        <v>19</v>
      </c>
      <c r="B44" s="204"/>
      <c r="C44" s="205"/>
      <c r="D44" s="205"/>
      <c r="E44" s="205"/>
      <c r="F44" s="206">
        <v>453</v>
      </c>
      <c r="G44" s="207">
        <v>534061.18999999994</v>
      </c>
    </row>
    <row r="45" spans="1:7" s="185" customFormat="1" ht="16.5" thickBot="1" x14ac:dyDescent="0.3">
      <c r="A45" s="199" t="s">
        <v>67</v>
      </c>
      <c r="B45" s="182">
        <f>B46</f>
        <v>487</v>
      </c>
      <c r="C45" s="200">
        <f>C46</f>
        <v>401580.85</v>
      </c>
      <c r="D45" s="201">
        <f>D47</f>
        <v>50</v>
      </c>
      <c r="E45" s="200">
        <f>E47</f>
        <v>25517</v>
      </c>
      <c r="F45" s="201">
        <f>F48</f>
        <v>896</v>
      </c>
      <c r="G45" s="202">
        <f>G48</f>
        <v>684502.67</v>
      </c>
    </row>
    <row r="46" spans="1:7" s="192" customFormat="1" x14ac:dyDescent="0.25">
      <c r="A46" s="186" t="s">
        <v>7</v>
      </c>
      <c r="B46" s="187">
        <v>487</v>
      </c>
      <c r="C46" s="189">
        <v>401580.85</v>
      </c>
      <c r="D46" s="189"/>
      <c r="E46" s="189"/>
      <c r="F46" s="190"/>
      <c r="G46" s="191"/>
    </row>
    <row r="47" spans="1:7" s="192" customFormat="1" x14ac:dyDescent="0.25">
      <c r="A47" s="208" t="s">
        <v>14</v>
      </c>
      <c r="B47" s="209"/>
      <c r="C47" s="210"/>
      <c r="D47" s="211">
        <v>50</v>
      </c>
      <c r="E47" s="210">
        <v>25517</v>
      </c>
      <c r="F47" s="211"/>
      <c r="G47" s="212"/>
    </row>
    <row r="48" spans="1:7" s="192" customFormat="1" ht="16.5" thickBot="1" x14ac:dyDescent="0.3">
      <c r="A48" s="213" t="s">
        <v>19</v>
      </c>
      <c r="B48" s="214"/>
      <c r="C48" s="215"/>
      <c r="D48" s="215"/>
      <c r="E48" s="215"/>
      <c r="F48" s="216">
        <v>896</v>
      </c>
      <c r="G48" s="217">
        <v>684502.67</v>
      </c>
    </row>
    <row r="49" spans="1:7" s="185" customFormat="1" ht="16.5" thickBot="1" x14ac:dyDescent="0.3">
      <c r="A49" s="199" t="s">
        <v>54</v>
      </c>
      <c r="B49" s="182">
        <f>B50</f>
        <v>70</v>
      </c>
      <c r="C49" s="200">
        <f>C50</f>
        <v>24397.040000000001</v>
      </c>
      <c r="D49" s="200"/>
      <c r="E49" s="200"/>
      <c r="F49" s="201">
        <f>F51</f>
        <v>215</v>
      </c>
      <c r="G49" s="202">
        <f>G51</f>
        <v>176094.35</v>
      </c>
    </row>
    <row r="50" spans="1:7" s="192" customFormat="1" x14ac:dyDescent="0.25">
      <c r="A50" s="186" t="s">
        <v>7</v>
      </c>
      <c r="B50" s="187">
        <v>70</v>
      </c>
      <c r="C50" s="189">
        <v>24397.040000000001</v>
      </c>
      <c r="D50" s="189"/>
      <c r="E50" s="189"/>
      <c r="F50" s="190"/>
      <c r="G50" s="191"/>
    </row>
    <row r="51" spans="1:7" s="192" customFormat="1" ht="16.5" thickBot="1" x14ac:dyDescent="0.3">
      <c r="A51" s="203" t="s">
        <v>19</v>
      </c>
      <c r="B51" s="204"/>
      <c r="C51" s="205"/>
      <c r="D51" s="205"/>
      <c r="E51" s="205"/>
      <c r="F51" s="206">
        <v>215</v>
      </c>
      <c r="G51" s="207">
        <v>176094.35</v>
      </c>
    </row>
    <row r="52" spans="1:7" s="185" customFormat="1" ht="16.5" thickBot="1" x14ac:dyDescent="0.3">
      <c r="A52" s="199" t="s">
        <v>78</v>
      </c>
      <c r="B52" s="182">
        <f>B53</f>
        <v>30</v>
      </c>
      <c r="C52" s="200">
        <f>C53</f>
        <v>10455.870000000001</v>
      </c>
      <c r="D52" s="200"/>
      <c r="E52" s="200"/>
      <c r="F52" s="201">
        <f>F54</f>
        <v>76</v>
      </c>
      <c r="G52" s="202">
        <f>G54</f>
        <v>62247.3</v>
      </c>
    </row>
    <row r="53" spans="1:7" s="192" customFormat="1" x14ac:dyDescent="0.25">
      <c r="A53" s="186" t="s">
        <v>7</v>
      </c>
      <c r="B53" s="187">
        <v>30</v>
      </c>
      <c r="C53" s="189">
        <v>10455.870000000001</v>
      </c>
      <c r="D53" s="189"/>
      <c r="E53" s="189"/>
      <c r="F53" s="190"/>
      <c r="G53" s="191"/>
    </row>
    <row r="54" spans="1:7" s="192" customFormat="1" ht="16.5" thickBot="1" x14ac:dyDescent="0.3">
      <c r="A54" s="203" t="s">
        <v>19</v>
      </c>
      <c r="B54" s="204"/>
      <c r="C54" s="205"/>
      <c r="D54" s="205"/>
      <c r="E54" s="205"/>
      <c r="F54" s="206">
        <v>76</v>
      </c>
      <c r="G54" s="207">
        <v>62247.3</v>
      </c>
    </row>
    <row r="55" spans="1:7" s="185" customFormat="1" ht="16.5" thickBot="1" x14ac:dyDescent="0.3">
      <c r="A55" s="199" t="s">
        <v>80</v>
      </c>
      <c r="B55" s="182">
        <f>B56</f>
        <v>0</v>
      </c>
      <c r="C55" s="200">
        <f>C56</f>
        <v>0</v>
      </c>
      <c r="D55" s="200"/>
      <c r="E55" s="200"/>
      <c r="F55" s="201">
        <f>F57</f>
        <v>0</v>
      </c>
      <c r="G55" s="202">
        <f>G57</f>
        <v>0</v>
      </c>
    </row>
    <row r="56" spans="1:7" s="192" customFormat="1" x14ac:dyDescent="0.25">
      <c r="A56" s="186" t="s">
        <v>7</v>
      </c>
      <c r="B56" s="187"/>
      <c r="C56" s="189"/>
      <c r="D56" s="189"/>
      <c r="E56" s="189"/>
      <c r="F56" s="190"/>
      <c r="G56" s="191"/>
    </row>
    <row r="57" spans="1:7" s="192" customFormat="1" ht="16.5" thickBot="1" x14ac:dyDescent="0.3">
      <c r="A57" s="208" t="s">
        <v>19</v>
      </c>
      <c r="B57" s="209"/>
      <c r="C57" s="210"/>
      <c r="D57" s="210"/>
      <c r="E57" s="210"/>
      <c r="F57" s="211"/>
      <c r="G57" s="212"/>
    </row>
    <row r="58" spans="1:7" s="185" customFormat="1" ht="16.5" thickBot="1" x14ac:dyDescent="0.3">
      <c r="A58" s="199" t="s">
        <v>68</v>
      </c>
      <c r="B58" s="182">
        <f>B59</f>
        <v>70</v>
      </c>
      <c r="C58" s="200">
        <f>C59</f>
        <v>8265.06</v>
      </c>
      <c r="D58" s="200"/>
      <c r="E58" s="200"/>
      <c r="F58" s="201">
        <f>F60</f>
        <v>96</v>
      </c>
      <c r="G58" s="202">
        <f>G60</f>
        <v>71528.28</v>
      </c>
    </row>
    <row r="59" spans="1:7" s="192" customFormat="1" x14ac:dyDescent="0.25">
      <c r="A59" s="186" t="s">
        <v>7</v>
      </c>
      <c r="B59" s="187">
        <v>70</v>
      </c>
      <c r="C59" s="189">
        <v>8265.06</v>
      </c>
      <c r="D59" s="189"/>
      <c r="E59" s="189"/>
      <c r="F59" s="190"/>
      <c r="G59" s="191"/>
    </row>
    <row r="60" spans="1:7" s="192" customFormat="1" ht="16.5" thickBot="1" x14ac:dyDescent="0.3">
      <c r="A60" s="203" t="s">
        <v>19</v>
      </c>
      <c r="B60" s="204"/>
      <c r="C60" s="205"/>
      <c r="D60" s="205"/>
      <c r="E60" s="205"/>
      <c r="F60" s="206">
        <v>96</v>
      </c>
      <c r="G60" s="207">
        <v>71528.28</v>
      </c>
    </row>
    <row r="61" spans="1:7" s="185" customFormat="1" ht="16.5" thickBot="1" x14ac:dyDescent="0.3">
      <c r="A61" s="199" t="s">
        <v>53</v>
      </c>
      <c r="B61" s="182">
        <f>B62</f>
        <v>130</v>
      </c>
      <c r="C61" s="200">
        <f>C62</f>
        <v>25586.1</v>
      </c>
      <c r="D61" s="201">
        <f>D63</f>
        <v>0</v>
      </c>
      <c r="E61" s="200">
        <f>E63</f>
        <v>0</v>
      </c>
      <c r="F61" s="201">
        <f>F64</f>
        <v>140</v>
      </c>
      <c r="G61" s="202">
        <f>G64</f>
        <v>134682.04999999999</v>
      </c>
    </row>
    <row r="62" spans="1:7" s="192" customFormat="1" x14ac:dyDescent="0.25">
      <c r="A62" s="186" t="s">
        <v>7</v>
      </c>
      <c r="B62" s="187">
        <v>130</v>
      </c>
      <c r="C62" s="189">
        <v>25586.1</v>
      </c>
      <c r="D62" s="189"/>
      <c r="E62" s="189"/>
      <c r="F62" s="190"/>
      <c r="G62" s="191"/>
    </row>
    <row r="63" spans="1:7" s="192" customFormat="1" x14ac:dyDescent="0.25">
      <c r="A63" s="208" t="s">
        <v>14</v>
      </c>
      <c r="B63" s="218"/>
      <c r="C63" s="210"/>
      <c r="D63" s="211"/>
      <c r="E63" s="210"/>
      <c r="F63" s="211"/>
      <c r="G63" s="212"/>
    </row>
    <row r="64" spans="1:7" s="192" customFormat="1" ht="16.5" thickBot="1" x14ac:dyDescent="0.3">
      <c r="A64" s="213" t="s">
        <v>19</v>
      </c>
      <c r="B64" s="214"/>
      <c r="C64" s="215"/>
      <c r="D64" s="215"/>
      <c r="E64" s="215"/>
      <c r="F64" s="216">
        <v>140</v>
      </c>
      <c r="G64" s="217">
        <v>134682.04999999999</v>
      </c>
    </row>
    <row r="65" spans="1:7" s="185" customFormat="1" ht="16.5" thickBot="1" x14ac:dyDescent="0.3">
      <c r="A65" s="199" t="s">
        <v>69</v>
      </c>
      <c r="B65" s="182">
        <f>B66</f>
        <v>70</v>
      </c>
      <c r="C65" s="200">
        <f>C66</f>
        <v>12372.76</v>
      </c>
      <c r="D65" s="200"/>
      <c r="E65" s="200"/>
      <c r="F65" s="201">
        <f>F67</f>
        <v>200</v>
      </c>
      <c r="G65" s="202">
        <f>G67</f>
        <v>177313.77</v>
      </c>
    </row>
    <row r="66" spans="1:7" s="192" customFormat="1" x14ac:dyDescent="0.25">
      <c r="A66" s="186" t="s">
        <v>7</v>
      </c>
      <c r="B66" s="187">
        <v>70</v>
      </c>
      <c r="C66" s="189">
        <v>12372.76</v>
      </c>
      <c r="D66" s="189"/>
      <c r="E66" s="189"/>
      <c r="F66" s="190"/>
      <c r="G66" s="191"/>
    </row>
    <row r="67" spans="1:7" s="192" customFormat="1" ht="16.5" thickBot="1" x14ac:dyDescent="0.3">
      <c r="A67" s="203" t="s">
        <v>19</v>
      </c>
      <c r="B67" s="204"/>
      <c r="C67" s="205"/>
      <c r="D67" s="205"/>
      <c r="E67" s="205"/>
      <c r="F67" s="206">
        <v>200</v>
      </c>
      <c r="G67" s="207">
        <v>177313.77</v>
      </c>
    </row>
    <row r="68" spans="1:7" s="185" customFormat="1" ht="16.5" thickBot="1" x14ac:dyDescent="0.3">
      <c r="A68" s="199" t="s">
        <v>70</v>
      </c>
      <c r="B68" s="182">
        <f>B69</f>
        <v>0</v>
      </c>
      <c r="C68" s="200">
        <f>C69</f>
        <v>0</v>
      </c>
      <c r="D68" s="200"/>
      <c r="E68" s="200"/>
      <c r="F68" s="201">
        <f>F70</f>
        <v>0</v>
      </c>
      <c r="G68" s="202">
        <f>G70</f>
        <v>0</v>
      </c>
    </row>
    <row r="69" spans="1:7" s="192" customFormat="1" x14ac:dyDescent="0.25">
      <c r="A69" s="186" t="s">
        <v>7</v>
      </c>
      <c r="B69" s="187"/>
      <c r="C69" s="189"/>
      <c r="D69" s="189"/>
      <c r="E69" s="189"/>
      <c r="F69" s="190"/>
      <c r="G69" s="191"/>
    </row>
    <row r="70" spans="1:7" s="192" customFormat="1" ht="16.5" thickBot="1" x14ac:dyDescent="0.3">
      <c r="A70" s="203" t="s">
        <v>19</v>
      </c>
      <c r="B70" s="204"/>
      <c r="C70" s="205"/>
      <c r="D70" s="205"/>
      <c r="E70" s="205"/>
      <c r="F70" s="206"/>
      <c r="G70" s="207"/>
    </row>
    <row r="71" spans="1:7" s="185" customFormat="1" ht="16.5" thickBot="1" x14ac:dyDescent="0.3">
      <c r="A71" s="199" t="s">
        <v>52</v>
      </c>
      <c r="B71" s="182">
        <f>B72</f>
        <v>5</v>
      </c>
      <c r="C71" s="200">
        <f>C72</f>
        <v>1158.01</v>
      </c>
      <c r="D71" s="200"/>
      <c r="E71" s="200"/>
      <c r="F71" s="201">
        <f>F73</f>
        <v>36</v>
      </c>
      <c r="G71" s="202">
        <f>G73</f>
        <v>52627.8</v>
      </c>
    </row>
    <row r="72" spans="1:7" s="192" customFormat="1" x14ac:dyDescent="0.25">
      <c r="A72" s="186" t="s">
        <v>7</v>
      </c>
      <c r="B72" s="187">
        <v>5</v>
      </c>
      <c r="C72" s="189">
        <v>1158.01</v>
      </c>
      <c r="D72" s="189"/>
      <c r="E72" s="189"/>
      <c r="F72" s="190"/>
      <c r="G72" s="191"/>
    </row>
    <row r="73" spans="1:7" s="192" customFormat="1" ht="16.5" thickBot="1" x14ac:dyDescent="0.3">
      <c r="A73" s="203" t="s">
        <v>19</v>
      </c>
      <c r="B73" s="204"/>
      <c r="C73" s="205"/>
      <c r="D73" s="205"/>
      <c r="E73" s="205"/>
      <c r="F73" s="206">
        <v>36</v>
      </c>
      <c r="G73" s="207">
        <v>52627.8</v>
      </c>
    </row>
    <row r="74" spans="1:7" s="185" customFormat="1" ht="16.5" thickBot="1" x14ac:dyDescent="0.3">
      <c r="A74" s="244" t="s">
        <v>77</v>
      </c>
      <c r="B74" s="182">
        <f>B75</f>
        <v>5</v>
      </c>
      <c r="C74" s="200">
        <f>C75</f>
        <v>829.52</v>
      </c>
      <c r="D74" s="200"/>
      <c r="E74" s="200"/>
      <c r="F74" s="201">
        <f>F76</f>
        <v>0</v>
      </c>
      <c r="G74" s="202">
        <f>G76</f>
        <v>0</v>
      </c>
    </row>
    <row r="75" spans="1:7" s="192" customFormat="1" x14ac:dyDescent="0.25">
      <c r="A75" s="186" t="s">
        <v>7</v>
      </c>
      <c r="B75" s="187">
        <v>5</v>
      </c>
      <c r="C75" s="189">
        <v>829.52</v>
      </c>
      <c r="D75" s="189"/>
      <c r="E75" s="189"/>
      <c r="F75" s="190"/>
      <c r="G75" s="191"/>
    </row>
    <row r="76" spans="1:7" s="192" customFormat="1" ht="16.5" thickBot="1" x14ac:dyDescent="0.3">
      <c r="A76" s="203" t="s">
        <v>19</v>
      </c>
      <c r="B76" s="204"/>
      <c r="C76" s="205"/>
      <c r="D76" s="205"/>
      <c r="E76" s="205"/>
      <c r="F76" s="206"/>
      <c r="G76" s="207"/>
    </row>
    <row r="77" spans="1:7" s="192" customFormat="1" ht="16.5" thickBot="1" x14ac:dyDescent="0.3">
      <c r="A77" s="199" t="s">
        <v>44</v>
      </c>
      <c r="B77" s="182">
        <f>B78</f>
        <v>209</v>
      </c>
      <c r="C77" s="200">
        <f>C78</f>
        <v>34673.32</v>
      </c>
      <c r="D77" s="200">
        <f>D79</f>
        <v>0</v>
      </c>
      <c r="E77" s="200">
        <f>E79</f>
        <v>0</v>
      </c>
      <c r="F77" s="201">
        <f>F80</f>
        <v>133</v>
      </c>
      <c r="G77" s="202">
        <f>G80</f>
        <v>101605.87</v>
      </c>
    </row>
    <row r="78" spans="1:7" s="192" customFormat="1" x14ac:dyDescent="0.25">
      <c r="A78" s="186" t="s">
        <v>7</v>
      </c>
      <c r="B78" s="187">
        <v>209</v>
      </c>
      <c r="C78" s="189">
        <v>34673.32</v>
      </c>
      <c r="D78" s="189"/>
      <c r="E78" s="189"/>
      <c r="F78" s="190"/>
      <c r="G78" s="191"/>
    </row>
    <row r="79" spans="1:7" s="192" customFormat="1" x14ac:dyDescent="0.25">
      <c r="A79" s="208" t="s">
        <v>14</v>
      </c>
      <c r="B79" s="214"/>
      <c r="C79" s="215"/>
      <c r="D79" s="215"/>
      <c r="E79" s="215"/>
      <c r="F79" s="216"/>
      <c r="G79" s="217"/>
    </row>
    <row r="80" spans="1:7" s="192" customFormat="1" ht="16.5" thickBot="1" x14ac:dyDescent="0.3">
      <c r="A80" s="203" t="s">
        <v>19</v>
      </c>
      <c r="B80" s="204"/>
      <c r="C80" s="205"/>
      <c r="D80" s="205"/>
      <c r="E80" s="205"/>
      <c r="F80" s="206">
        <v>133</v>
      </c>
      <c r="G80" s="207">
        <v>101605.87</v>
      </c>
    </row>
    <row r="81" spans="1:7" s="185" customFormat="1" ht="16.5" thickBot="1" x14ac:dyDescent="0.3">
      <c r="A81" s="219" t="s">
        <v>2</v>
      </c>
      <c r="B81" s="220">
        <f t="shared" ref="B81:G81" si="0">B34+B38+B41+B45+B49+B52+B55+B58+B61+B65+B68+B77+B71+B74</f>
        <v>1436</v>
      </c>
      <c r="C81" s="221">
        <f t="shared" si="0"/>
        <v>648828.02</v>
      </c>
      <c r="D81" s="220">
        <f t="shared" si="0"/>
        <v>75</v>
      </c>
      <c r="E81" s="221">
        <f t="shared" si="0"/>
        <v>38275.5</v>
      </c>
      <c r="F81" s="220">
        <f t="shared" si="0"/>
        <v>2341</v>
      </c>
      <c r="G81" s="221">
        <f t="shared" si="0"/>
        <v>2088827.9800000002</v>
      </c>
    </row>
    <row r="82" spans="1:7" s="185" customFormat="1" x14ac:dyDescent="0.25">
      <c r="A82" s="222" t="s">
        <v>7</v>
      </c>
      <c r="B82" s="223">
        <f>B35+B39+B42+B46+B50+B53+B56+B59+B62+B66+B69+B78+B72+B75</f>
        <v>1436</v>
      </c>
      <c r="C82" s="224">
        <f>C35+C39+C42+C46+C50+C53+C56+C59+C62+C66+C69+C78+C72+C75</f>
        <v>648828.02</v>
      </c>
      <c r="D82" s="224"/>
      <c r="E82" s="224"/>
      <c r="F82" s="223">
        <v>0</v>
      </c>
      <c r="G82" s="223"/>
    </row>
    <row r="83" spans="1:7" s="185" customFormat="1" x14ac:dyDescent="0.25">
      <c r="A83" s="225" t="s">
        <v>14</v>
      </c>
      <c r="B83" s="187"/>
      <c r="C83" s="226"/>
      <c r="D83" s="187">
        <f>D36+D40+D43+D47+D51+D54+D57+D60+D63+D67+D70+D79+D73+D76</f>
        <v>75</v>
      </c>
      <c r="E83" s="226">
        <f>E36+E40+E43+E47+E51+E54+E57+E60+E63+E67+E70+E79+E73+E76</f>
        <v>38275.5</v>
      </c>
      <c r="F83" s="187"/>
      <c r="G83" s="187"/>
    </row>
    <row r="84" spans="1:7" s="185" customFormat="1" x14ac:dyDescent="0.25">
      <c r="A84" s="227" t="s">
        <v>19</v>
      </c>
      <c r="B84" s="209">
        <v>0</v>
      </c>
      <c r="C84" s="209">
        <v>0</v>
      </c>
      <c r="D84" s="209"/>
      <c r="E84" s="209"/>
      <c r="F84" s="209">
        <f>F37+F40+F44+F48+F51+F54+F57+F60+F64+F67+F70+F80+F73</f>
        <v>2341</v>
      </c>
      <c r="G84" s="245">
        <f>G37+G40+G44+G48+G51+G54+G57+G60+G64+G67+G70+G80+G73</f>
        <v>2088827.9800000002</v>
      </c>
    </row>
    <row r="85" spans="1:7" s="185" customFormat="1" hidden="1" x14ac:dyDescent="0.25">
      <c r="A85" s="228" t="s">
        <v>14</v>
      </c>
      <c r="B85" s="229">
        <v>0</v>
      </c>
      <c r="C85" s="205">
        <v>0</v>
      </c>
      <c r="D85" s="206">
        <v>0</v>
      </c>
      <c r="E85" s="230">
        <v>0</v>
      </c>
      <c r="F85" s="231"/>
      <c r="G85" s="232"/>
    </row>
    <row r="86" spans="1:7" s="185" customFormat="1" x14ac:dyDescent="0.25">
      <c r="A86" s="233" t="s">
        <v>2</v>
      </c>
      <c r="B86" s="297">
        <f>C81+E81+G81</f>
        <v>2775931.5</v>
      </c>
      <c r="C86" s="298"/>
      <c r="D86" s="298"/>
      <c r="E86" s="298"/>
      <c r="F86" s="298"/>
      <c r="G86" s="299"/>
    </row>
    <row r="87" spans="1:7" s="239" customFormat="1" ht="19.5" thickBot="1" x14ac:dyDescent="0.3">
      <c r="A87" s="234" t="s">
        <v>9</v>
      </c>
      <c r="B87" s="235"/>
      <c r="C87" s="235"/>
      <c r="D87" s="236"/>
      <c r="E87" s="237"/>
      <c r="F87" s="237"/>
      <c r="G87" s="238">
        <f>C11+C30+B86</f>
        <v>30503936.960000001</v>
      </c>
    </row>
    <row r="88" spans="1:7" x14ac:dyDescent="0.25">
      <c r="B88" s="12">
        <v>0</v>
      </c>
      <c r="C88" s="12">
        <v>0</v>
      </c>
      <c r="D88" s="12">
        <v>0</v>
      </c>
      <c r="E88" s="11"/>
    </row>
  </sheetData>
  <mergeCells count="8">
    <mergeCell ref="B86:G86"/>
    <mergeCell ref="D1:E1"/>
    <mergeCell ref="A2:E2"/>
    <mergeCell ref="A4:E4"/>
    <mergeCell ref="A19:C19"/>
    <mergeCell ref="A32:E32"/>
    <mergeCell ref="F1:G1"/>
    <mergeCell ref="A12:E12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НИИ 2018</vt:lpstr>
      <vt:lpstr>ИГМА 2018</vt:lpstr>
      <vt:lpstr>Приложение 1</vt:lpstr>
      <vt:lpstr>Приложение 2</vt:lpstr>
      <vt:lpstr>Приложение 3</vt:lpstr>
      <vt:lpstr>'ИГМА 2018'!Область_печати</vt:lpstr>
      <vt:lpstr>'НИИ 2018'!Область_печати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2021-02-24T13:40:26Z</cp:lastPrinted>
  <dcterms:created xsi:type="dcterms:W3CDTF">2014-05-29T09:13:53Z</dcterms:created>
  <dcterms:modified xsi:type="dcterms:W3CDTF">2021-03-18T10:01:01Z</dcterms:modified>
</cp:coreProperties>
</file>